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XPRIMM INSURANCE REPORT\### XPRIMM INSURANCE REPORT YEAR 2017\finale\Czech Rep CAP FY2017\"/>
    </mc:Choice>
  </mc:AlternateContent>
  <bookViews>
    <workbookView xWindow="120" yWindow="120" windowWidth="18960" windowHeight="11835"/>
  </bookViews>
  <sheets>
    <sheet name="PORTFOLIO" sheetId="7" r:id="rId1"/>
    <sheet name="TOTAL MARKET" sheetId="1" r:id="rId2"/>
    <sheet name="LIFE" sheetId="3" r:id="rId3"/>
    <sheet name="NON-LIFE" sheetId="4" r:id="rId4"/>
    <sheet name="MOTOR HULL" sheetId="6" r:id="rId5"/>
    <sheet name="MTPL" sheetId="5" r:id="rId6"/>
  </sheets>
  <calcPr calcId="171027"/>
</workbook>
</file>

<file path=xl/calcChain.xml><?xml version="1.0" encoding="utf-8"?>
<calcChain xmlns="http://schemas.openxmlformats.org/spreadsheetml/2006/main">
  <c r="H30" i="7" l="1"/>
  <c r="G30" i="7"/>
  <c r="F30" i="7"/>
  <c r="H29" i="7"/>
  <c r="G29" i="7"/>
  <c r="F29" i="7"/>
  <c r="H28" i="7"/>
  <c r="G28" i="7"/>
  <c r="F28" i="7"/>
  <c r="H27" i="7"/>
  <c r="G27" i="7"/>
  <c r="F27" i="7"/>
  <c r="H26" i="7"/>
  <c r="G26" i="7"/>
  <c r="F26" i="7"/>
  <c r="H25" i="7"/>
  <c r="G25" i="7"/>
  <c r="F25" i="7"/>
  <c r="H24" i="7"/>
  <c r="G24" i="7"/>
  <c r="F24" i="7"/>
  <c r="H23" i="7"/>
  <c r="G23" i="7"/>
  <c r="F23" i="7"/>
  <c r="E12" i="7"/>
  <c r="H12" i="7" s="1"/>
  <c r="D12" i="7"/>
  <c r="G12" i="7" s="1"/>
  <c r="F11" i="7"/>
  <c r="E11" i="7"/>
  <c r="H11" i="7" s="1"/>
  <c r="D11" i="7"/>
  <c r="E10" i="7"/>
  <c r="D10" i="7"/>
  <c r="F10" i="7" s="1"/>
  <c r="H9" i="7"/>
  <c r="E9" i="7"/>
  <c r="D9" i="7"/>
  <c r="G9" i="7" s="1"/>
  <c r="E8" i="7"/>
  <c r="H8" i="7" s="1"/>
  <c r="D8" i="7"/>
  <c r="G8" i="7" s="1"/>
  <c r="F7" i="7"/>
  <c r="E7" i="7"/>
  <c r="H7" i="7" s="1"/>
  <c r="D7" i="7"/>
  <c r="E6" i="7"/>
  <c r="D6" i="7"/>
  <c r="F6" i="7" s="1"/>
  <c r="H5" i="7"/>
  <c r="E5" i="7"/>
  <c r="H10" i="7" s="1"/>
  <c r="D5" i="7"/>
  <c r="G5" i="7" s="1"/>
  <c r="O17" i="5"/>
  <c r="N17" i="5"/>
  <c r="M17" i="5"/>
  <c r="D17" i="5"/>
  <c r="G17" i="5" s="1"/>
  <c r="C17" i="5"/>
  <c r="F17" i="5" s="1"/>
  <c r="O16" i="5"/>
  <c r="N16" i="5"/>
  <c r="M16" i="5"/>
  <c r="D16" i="5"/>
  <c r="C16" i="5"/>
  <c r="B16" i="5"/>
  <c r="O15" i="5"/>
  <c r="N15" i="5"/>
  <c r="M15" i="5"/>
  <c r="D15" i="5"/>
  <c r="C15" i="5"/>
  <c r="B15" i="5"/>
  <c r="O14" i="5"/>
  <c r="N14" i="5"/>
  <c r="M14" i="5"/>
  <c r="D14" i="5"/>
  <c r="C14" i="5"/>
  <c r="B14" i="5"/>
  <c r="O13" i="5"/>
  <c r="N13" i="5"/>
  <c r="M13" i="5"/>
  <c r="D13" i="5"/>
  <c r="C13" i="5"/>
  <c r="B13" i="5"/>
  <c r="O12" i="5"/>
  <c r="N12" i="5"/>
  <c r="M12" i="5"/>
  <c r="D12" i="5"/>
  <c r="C12" i="5"/>
  <c r="B12" i="5"/>
  <c r="O11" i="5"/>
  <c r="N11" i="5"/>
  <c r="M11" i="5"/>
  <c r="D11" i="5"/>
  <c r="C11" i="5"/>
  <c r="B11" i="5"/>
  <c r="O10" i="5"/>
  <c r="N10" i="5"/>
  <c r="M10" i="5"/>
  <c r="F10" i="5"/>
  <c r="D10" i="5"/>
  <c r="C10" i="5"/>
  <c r="E10" i="5" s="1"/>
  <c r="B10" i="5"/>
  <c r="O9" i="5"/>
  <c r="N9" i="5"/>
  <c r="M9" i="5"/>
  <c r="D9" i="5"/>
  <c r="G9" i="5" s="1"/>
  <c r="C9" i="5"/>
  <c r="B9" i="5"/>
  <c r="O8" i="5"/>
  <c r="N8" i="5"/>
  <c r="M8" i="5"/>
  <c r="D8" i="5"/>
  <c r="C8" i="5"/>
  <c r="B8" i="5"/>
  <c r="O7" i="5"/>
  <c r="N7" i="5"/>
  <c r="M7" i="5"/>
  <c r="D7" i="5"/>
  <c r="G7" i="5" s="1"/>
  <c r="C7" i="5"/>
  <c r="B7" i="5"/>
  <c r="O6" i="5"/>
  <c r="N6" i="5"/>
  <c r="M6" i="5"/>
  <c r="D6" i="5"/>
  <c r="C6" i="5"/>
  <c r="E6" i="5" s="1"/>
  <c r="B6" i="5"/>
  <c r="O5" i="5"/>
  <c r="N5" i="5"/>
  <c r="M5" i="5"/>
  <c r="D5" i="5"/>
  <c r="G5" i="5" s="1"/>
  <c r="C5" i="5"/>
  <c r="B5" i="5"/>
  <c r="O17" i="6"/>
  <c r="N17" i="6"/>
  <c r="M17" i="6"/>
  <c r="D17" i="6"/>
  <c r="G17" i="6" s="1"/>
  <c r="C17" i="6"/>
  <c r="E17" i="6" s="1"/>
  <c r="O16" i="6"/>
  <c r="N16" i="6"/>
  <c r="M16" i="6"/>
  <c r="E16" i="6"/>
  <c r="D16" i="6"/>
  <c r="G16" i="6" s="1"/>
  <c r="C16" i="6"/>
  <c r="B16" i="6"/>
  <c r="O15" i="6"/>
  <c r="N15" i="6"/>
  <c r="M15" i="6"/>
  <c r="D15" i="6"/>
  <c r="G15" i="6" s="1"/>
  <c r="C15" i="6"/>
  <c r="B15" i="6"/>
  <c r="O14" i="6"/>
  <c r="N14" i="6"/>
  <c r="M14" i="6"/>
  <c r="D14" i="6"/>
  <c r="G14" i="6" s="1"/>
  <c r="C14" i="6"/>
  <c r="B14" i="6"/>
  <c r="O13" i="6"/>
  <c r="N13" i="6"/>
  <c r="M13" i="6"/>
  <c r="D13" i="6"/>
  <c r="G13" i="6" s="1"/>
  <c r="C13" i="6"/>
  <c r="F13" i="6" s="1"/>
  <c r="B13" i="6"/>
  <c r="O12" i="6"/>
  <c r="N12" i="6"/>
  <c r="M12" i="6"/>
  <c r="D12" i="6"/>
  <c r="C12" i="6"/>
  <c r="B12" i="6"/>
  <c r="O11" i="6"/>
  <c r="N11" i="6"/>
  <c r="M11" i="6"/>
  <c r="D11" i="6"/>
  <c r="G11" i="6" s="1"/>
  <c r="C11" i="6"/>
  <c r="B11" i="6"/>
  <c r="O10" i="6"/>
  <c r="N10" i="6"/>
  <c r="M10" i="6"/>
  <c r="D10" i="6"/>
  <c r="G10" i="6" s="1"/>
  <c r="C10" i="6"/>
  <c r="B10" i="6"/>
  <c r="O9" i="6"/>
  <c r="N9" i="6"/>
  <c r="M9" i="6"/>
  <c r="D9" i="6"/>
  <c r="C9" i="6"/>
  <c r="B9" i="6"/>
  <c r="O8" i="6"/>
  <c r="N8" i="6"/>
  <c r="M8" i="6"/>
  <c r="D8" i="6"/>
  <c r="G8" i="6" s="1"/>
  <c r="C8" i="6"/>
  <c r="B8" i="6"/>
  <c r="O7" i="6"/>
  <c r="N7" i="6"/>
  <c r="M7" i="6"/>
  <c r="F7" i="6"/>
  <c r="D7" i="6"/>
  <c r="G7" i="6" s="1"/>
  <c r="C7" i="6"/>
  <c r="B7" i="6"/>
  <c r="O6" i="6"/>
  <c r="N6" i="6"/>
  <c r="M6" i="6"/>
  <c r="D6" i="6"/>
  <c r="G6" i="6" s="1"/>
  <c r="C6" i="6"/>
  <c r="B6" i="6"/>
  <c r="O5" i="6"/>
  <c r="N5" i="6"/>
  <c r="M5" i="6"/>
  <c r="D5" i="6"/>
  <c r="G5" i="6" s="1"/>
  <c r="C5" i="6"/>
  <c r="B5" i="6"/>
  <c r="O29" i="4"/>
  <c r="N29" i="4"/>
  <c r="M29" i="4"/>
  <c r="D29" i="4"/>
  <c r="G29" i="4" s="1"/>
  <c r="C29" i="4"/>
  <c r="O28" i="4"/>
  <c r="N28" i="4"/>
  <c r="M28" i="4"/>
  <c r="D28" i="4"/>
  <c r="C28" i="4"/>
  <c r="B28" i="4"/>
  <c r="O27" i="4"/>
  <c r="N27" i="4"/>
  <c r="M27" i="4"/>
  <c r="D27" i="4"/>
  <c r="C27" i="4"/>
  <c r="E27" i="4" s="1"/>
  <c r="B27" i="4"/>
  <c r="O26" i="4"/>
  <c r="N26" i="4"/>
  <c r="M26" i="4"/>
  <c r="D26" i="4"/>
  <c r="G26" i="4" s="1"/>
  <c r="C26" i="4"/>
  <c r="B26" i="4"/>
  <c r="O25" i="4"/>
  <c r="N25" i="4"/>
  <c r="M25" i="4"/>
  <c r="D25" i="4"/>
  <c r="C25" i="4"/>
  <c r="F25" i="4" s="1"/>
  <c r="B25" i="4"/>
  <c r="O24" i="4"/>
  <c r="N24" i="4"/>
  <c r="M24" i="4"/>
  <c r="D24" i="4"/>
  <c r="C24" i="4"/>
  <c r="B24" i="4"/>
  <c r="O23" i="4"/>
  <c r="N23" i="4"/>
  <c r="M23" i="4"/>
  <c r="D23" i="4"/>
  <c r="G23" i="4" s="1"/>
  <c r="C23" i="4"/>
  <c r="E23" i="4" s="1"/>
  <c r="B23" i="4"/>
  <c r="O22" i="4"/>
  <c r="N22" i="4"/>
  <c r="M22" i="4"/>
  <c r="D22" i="4"/>
  <c r="G22" i="4" s="1"/>
  <c r="C22" i="4"/>
  <c r="B22" i="4"/>
  <c r="O21" i="4"/>
  <c r="N21" i="4"/>
  <c r="M21" i="4"/>
  <c r="D21" i="4"/>
  <c r="G21" i="4" s="1"/>
  <c r="C21" i="4"/>
  <c r="B21" i="4"/>
  <c r="O20" i="4"/>
  <c r="N20" i="4"/>
  <c r="M20" i="4"/>
  <c r="E20" i="4"/>
  <c r="D20" i="4"/>
  <c r="G20" i="4" s="1"/>
  <c r="C20" i="4"/>
  <c r="B20" i="4"/>
  <c r="O19" i="4"/>
  <c r="N19" i="4"/>
  <c r="M19" i="4"/>
  <c r="F19" i="4"/>
  <c r="D19" i="4"/>
  <c r="G19" i="4" s="1"/>
  <c r="C19" i="4"/>
  <c r="B19" i="4"/>
  <c r="O18" i="4"/>
  <c r="N18" i="4"/>
  <c r="M18" i="4"/>
  <c r="D18" i="4"/>
  <c r="G18" i="4" s="1"/>
  <c r="C18" i="4"/>
  <c r="B18" i="4"/>
  <c r="O17" i="4"/>
  <c r="N17" i="4"/>
  <c r="M17" i="4"/>
  <c r="D17" i="4"/>
  <c r="G17" i="4" s="1"/>
  <c r="C17" i="4"/>
  <c r="B17" i="4"/>
  <c r="O16" i="4"/>
  <c r="N16" i="4"/>
  <c r="M16" i="4"/>
  <c r="D16" i="4"/>
  <c r="G16" i="4" s="1"/>
  <c r="C16" i="4"/>
  <c r="B16" i="4"/>
  <c r="O15" i="4"/>
  <c r="N15" i="4"/>
  <c r="M15" i="4"/>
  <c r="D15" i="4"/>
  <c r="G15" i="4" s="1"/>
  <c r="C15" i="4"/>
  <c r="B15" i="4"/>
  <c r="O14" i="4"/>
  <c r="N14" i="4"/>
  <c r="M14" i="4"/>
  <c r="D14" i="4"/>
  <c r="G14" i="4" s="1"/>
  <c r="C14" i="4"/>
  <c r="B14" i="4"/>
  <c r="O13" i="4"/>
  <c r="N13" i="4"/>
  <c r="M13" i="4"/>
  <c r="D13" i="4"/>
  <c r="E13" i="4" s="1"/>
  <c r="C13" i="4"/>
  <c r="B13" i="4"/>
  <c r="O12" i="4"/>
  <c r="N12" i="4"/>
  <c r="M12" i="4"/>
  <c r="G12" i="4"/>
  <c r="D12" i="4"/>
  <c r="C12" i="4"/>
  <c r="B12" i="4"/>
  <c r="O11" i="4"/>
  <c r="N11" i="4"/>
  <c r="M11" i="4"/>
  <c r="D11" i="4"/>
  <c r="G11" i="4" s="1"/>
  <c r="C11" i="4"/>
  <c r="F11" i="4" s="1"/>
  <c r="B11" i="4"/>
  <c r="O10" i="4"/>
  <c r="N10" i="4"/>
  <c r="M10" i="4"/>
  <c r="D10" i="4"/>
  <c r="G10" i="4" s="1"/>
  <c r="C10" i="4"/>
  <c r="B10" i="4"/>
  <c r="O9" i="4"/>
  <c r="N9" i="4"/>
  <c r="M9" i="4"/>
  <c r="D9" i="4"/>
  <c r="G9" i="4" s="1"/>
  <c r="C9" i="4"/>
  <c r="B9" i="4"/>
  <c r="O8" i="4"/>
  <c r="N8" i="4"/>
  <c r="M8" i="4"/>
  <c r="G8" i="4"/>
  <c r="D8" i="4"/>
  <c r="C8" i="4"/>
  <c r="E8" i="4" s="1"/>
  <c r="B8" i="4"/>
  <c r="O7" i="4"/>
  <c r="N7" i="4"/>
  <c r="M7" i="4"/>
  <c r="D7" i="4"/>
  <c r="G7" i="4" s="1"/>
  <c r="C7" i="4"/>
  <c r="B7" i="4"/>
  <c r="O6" i="4"/>
  <c r="N6" i="4"/>
  <c r="M6" i="4"/>
  <c r="D6" i="4"/>
  <c r="G6" i="4" s="1"/>
  <c r="C6" i="4"/>
  <c r="B6" i="4"/>
  <c r="O5" i="4"/>
  <c r="N5" i="4"/>
  <c r="M5" i="4"/>
  <c r="D5" i="4"/>
  <c r="G5" i="4" s="1"/>
  <c r="C5" i="4"/>
  <c r="B5" i="4"/>
  <c r="O22" i="3"/>
  <c r="N22" i="3"/>
  <c r="M22" i="3"/>
  <c r="D22" i="3"/>
  <c r="G22" i="3" s="1"/>
  <c r="C22" i="3"/>
  <c r="E22" i="3" s="1"/>
  <c r="O21" i="3"/>
  <c r="N21" i="3"/>
  <c r="M21" i="3"/>
  <c r="D21" i="3"/>
  <c r="C21" i="3"/>
  <c r="B21" i="3"/>
  <c r="O20" i="3"/>
  <c r="N20" i="3"/>
  <c r="M20" i="3"/>
  <c r="D20" i="3"/>
  <c r="G20" i="3" s="1"/>
  <c r="C20" i="3"/>
  <c r="B20" i="3"/>
  <c r="O19" i="3"/>
  <c r="N19" i="3"/>
  <c r="M19" i="3"/>
  <c r="D19" i="3"/>
  <c r="G19" i="3" s="1"/>
  <c r="C19" i="3"/>
  <c r="F19" i="3" s="1"/>
  <c r="B19" i="3"/>
  <c r="O18" i="3"/>
  <c r="N18" i="3"/>
  <c r="M18" i="3"/>
  <c r="D18" i="3"/>
  <c r="G18" i="3" s="1"/>
  <c r="C18" i="3"/>
  <c r="E18" i="3" s="1"/>
  <c r="B18" i="3"/>
  <c r="O17" i="3"/>
  <c r="N17" i="3"/>
  <c r="M17" i="3"/>
  <c r="D17" i="3"/>
  <c r="C17" i="3"/>
  <c r="F17" i="3" s="1"/>
  <c r="B17" i="3"/>
  <c r="O16" i="3"/>
  <c r="N16" i="3"/>
  <c r="M16" i="3"/>
  <c r="D16" i="3"/>
  <c r="G16" i="3" s="1"/>
  <c r="C16" i="3"/>
  <c r="B16" i="3"/>
  <c r="O15" i="3"/>
  <c r="N15" i="3"/>
  <c r="M15" i="3"/>
  <c r="G15" i="3"/>
  <c r="D15" i="3"/>
  <c r="C15" i="3"/>
  <c r="F15" i="3" s="1"/>
  <c r="B15" i="3"/>
  <c r="O14" i="3"/>
  <c r="N14" i="3"/>
  <c r="M14" i="3"/>
  <c r="D14" i="3"/>
  <c r="G14" i="3" s="1"/>
  <c r="C14" i="3"/>
  <c r="E14" i="3" s="1"/>
  <c r="B14" i="3"/>
  <c r="O13" i="3"/>
  <c r="N13" i="3"/>
  <c r="M13" i="3"/>
  <c r="D13" i="3"/>
  <c r="G13" i="3" s="1"/>
  <c r="C13" i="3"/>
  <c r="B13" i="3"/>
  <c r="O12" i="3"/>
  <c r="N12" i="3"/>
  <c r="M12" i="3"/>
  <c r="D12" i="3"/>
  <c r="G12" i="3" s="1"/>
  <c r="C12" i="3"/>
  <c r="F12" i="3" s="1"/>
  <c r="B12" i="3"/>
  <c r="O11" i="3"/>
  <c r="N11" i="3"/>
  <c r="M11" i="3"/>
  <c r="G11" i="3"/>
  <c r="D11" i="3"/>
  <c r="C11" i="3"/>
  <c r="F11" i="3" s="1"/>
  <c r="B11" i="3"/>
  <c r="O10" i="3"/>
  <c r="N10" i="3"/>
  <c r="M10" i="3"/>
  <c r="D10" i="3"/>
  <c r="G10" i="3" s="1"/>
  <c r="C10" i="3"/>
  <c r="B10" i="3"/>
  <c r="O9" i="3"/>
  <c r="N9" i="3"/>
  <c r="M9" i="3"/>
  <c r="D9" i="3"/>
  <c r="C9" i="3"/>
  <c r="F9" i="3" s="1"/>
  <c r="B9" i="3"/>
  <c r="O8" i="3"/>
  <c r="N8" i="3"/>
  <c r="M8" i="3"/>
  <c r="E8" i="3"/>
  <c r="D8" i="3"/>
  <c r="G8" i="3" s="1"/>
  <c r="C8" i="3"/>
  <c r="F8" i="3" s="1"/>
  <c r="B8" i="3"/>
  <c r="O7" i="3"/>
  <c r="N7" i="3"/>
  <c r="M7" i="3"/>
  <c r="D7" i="3"/>
  <c r="G7" i="3" s="1"/>
  <c r="C7" i="3"/>
  <c r="F7" i="3" s="1"/>
  <c r="B7" i="3"/>
  <c r="O6" i="3"/>
  <c r="N6" i="3"/>
  <c r="M6" i="3"/>
  <c r="D6" i="3"/>
  <c r="G6" i="3" s="1"/>
  <c r="C6" i="3"/>
  <c r="E6" i="3" s="1"/>
  <c r="B6" i="3"/>
  <c r="O5" i="3"/>
  <c r="N5" i="3"/>
  <c r="M5" i="3"/>
  <c r="D5" i="3"/>
  <c r="C5" i="3"/>
  <c r="F5" i="3" s="1"/>
  <c r="B5" i="3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5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F5" i="7" l="1"/>
  <c r="F9" i="7"/>
  <c r="G6" i="7"/>
  <c r="G10" i="7"/>
  <c r="H6" i="7"/>
  <c r="G7" i="7"/>
  <c r="F8" i="7"/>
  <c r="G11" i="7"/>
  <c r="F12" i="7"/>
  <c r="F13" i="4"/>
  <c r="F15" i="4"/>
  <c r="F20" i="4"/>
  <c r="F8" i="6"/>
  <c r="F12" i="6"/>
  <c r="G11" i="5"/>
  <c r="G13" i="5"/>
  <c r="G15" i="5"/>
  <c r="E10" i="3"/>
  <c r="E12" i="4"/>
  <c r="E22" i="4"/>
  <c r="E12" i="6"/>
  <c r="F16" i="6"/>
  <c r="G6" i="5"/>
  <c r="G8" i="5"/>
  <c r="G10" i="5"/>
  <c r="E14" i="5"/>
  <c r="E12" i="3"/>
  <c r="F7" i="4"/>
  <c r="E18" i="4"/>
  <c r="F9" i="6"/>
  <c r="E11" i="6"/>
  <c r="G12" i="5"/>
  <c r="G14" i="5"/>
  <c r="G16" i="5"/>
  <c r="G12" i="6"/>
  <c r="E14" i="6"/>
  <c r="E6" i="6"/>
  <c r="F11" i="6"/>
  <c r="E5" i="6"/>
  <c r="E10" i="6"/>
  <c r="E15" i="6"/>
  <c r="E8" i="6"/>
  <c r="F5" i="6"/>
  <c r="E7" i="6"/>
  <c r="E9" i="6"/>
  <c r="E13" i="6"/>
  <c r="F15" i="6"/>
  <c r="E9" i="5"/>
  <c r="E12" i="5"/>
  <c r="F6" i="5"/>
  <c r="F14" i="5"/>
  <c r="E5" i="5"/>
  <c r="E8" i="5"/>
  <c r="E13" i="5"/>
  <c r="E16" i="5"/>
  <c r="E17" i="5"/>
  <c r="F7" i="5"/>
  <c r="F11" i="5"/>
  <c r="F15" i="5"/>
  <c r="E7" i="5"/>
  <c r="E11" i="5"/>
  <c r="E15" i="5"/>
  <c r="E6" i="4"/>
  <c r="E14" i="4"/>
  <c r="E21" i="4"/>
  <c r="G24" i="4"/>
  <c r="E26" i="4"/>
  <c r="G27" i="4"/>
  <c r="E10" i="4"/>
  <c r="E16" i="4"/>
  <c r="F21" i="4"/>
  <c r="G25" i="4"/>
  <c r="G28" i="4"/>
  <c r="E29" i="4"/>
  <c r="F23" i="4"/>
  <c r="E25" i="4"/>
  <c r="F27" i="4"/>
  <c r="E5" i="4"/>
  <c r="E9" i="4"/>
  <c r="E17" i="4"/>
  <c r="F5" i="4"/>
  <c r="E7" i="4"/>
  <c r="F9" i="4"/>
  <c r="E11" i="4"/>
  <c r="E15" i="4"/>
  <c r="F17" i="4"/>
  <c r="E19" i="4"/>
  <c r="E24" i="4"/>
  <c r="E28" i="4"/>
  <c r="E9" i="3"/>
  <c r="E13" i="3"/>
  <c r="F16" i="3"/>
  <c r="E20" i="3"/>
  <c r="E5" i="3"/>
  <c r="F13" i="3"/>
  <c r="E17" i="3"/>
  <c r="F21" i="3"/>
  <c r="E16" i="3"/>
  <c r="F20" i="3"/>
  <c r="E21" i="3"/>
  <c r="F5" i="5"/>
  <c r="F9" i="5"/>
  <c r="F13" i="5"/>
  <c r="F8" i="5"/>
  <c r="F12" i="5"/>
  <c r="F16" i="5"/>
  <c r="F6" i="6"/>
  <c r="G9" i="6"/>
  <c r="F10" i="6"/>
  <c r="F14" i="6"/>
  <c r="F17" i="6"/>
  <c r="F6" i="4"/>
  <c r="F10" i="4"/>
  <c r="G13" i="4"/>
  <c r="F14" i="4"/>
  <c r="F18" i="4"/>
  <c r="F22" i="4"/>
  <c r="F26" i="4"/>
  <c r="F29" i="4"/>
  <c r="F8" i="4"/>
  <c r="F12" i="4"/>
  <c r="F16" i="4"/>
  <c r="F24" i="4"/>
  <c r="F28" i="4"/>
  <c r="G5" i="3"/>
  <c r="F6" i="3"/>
  <c r="E7" i="3"/>
  <c r="G9" i="3"/>
  <c r="F10" i="3"/>
  <c r="E11" i="3"/>
  <c r="F14" i="3"/>
  <c r="E15" i="3"/>
  <c r="G17" i="3"/>
  <c r="F18" i="3"/>
  <c r="E19" i="3"/>
  <c r="G21" i="3"/>
  <c r="F22" i="3"/>
  <c r="E24" i="1" l="1"/>
  <c r="E20" i="1"/>
  <c r="E16" i="1"/>
  <c r="E8" i="1"/>
  <c r="G6" i="1"/>
  <c r="B30" i="1"/>
  <c r="M30" i="1"/>
  <c r="N30" i="1"/>
  <c r="O30" i="1"/>
  <c r="E12" i="1"/>
  <c r="M6" i="1"/>
  <c r="N6" i="1"/>
  <c r="O6" i="1"/>
  <c r="M7" i="1"/>
  <c r="N7" i="1"/>
  <c r="O7" i="1"/>
  <c r="M8" i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B6" i="1"/>
  <c r="B7" i="1"/>
  <c r="B8" i="1"/>
  <c r="B9" i="1"/>
  <c r="B10" i="1"/>
  <c r="E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E28" i="1"/>
  <c r="B29" i="1"/>
  <c r="E30" i="1" l="1"/>
  <c r="F30" i="1"/>
  <c r="G30" i="1"/>
  <c r="E26" i="1"/>
  <c r="E18" i="1"/>
  <c r="E22" i="1"/>
  <c r="E14" i="1"/>
  <c r="E6" i="1"/>
  <c r="E27" i="1"/>
  <c r="E23" i="1"/>
  <c r="E19" i="1"/>
  <c r="E15" i="1"/>
  <c r="E11" i="1"/>
  <c r="E7" i="1"/>
  <c r="F6" i="1"/>
  <c r="E29" i="1"/>
  <c r="E25" i="1"/>
  <c r="E21" i="1"/>
  <c r="E17" i="1"/>
  <c r="E13" i="1"/>
  <c r="E9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E31" i="1" l="1"/>
  <c r="F31" i="1"/>
  <c r="G31" i="1"/>
  <c r="G5" i="1"/>
  <c r="F5" i="1"/>
  <c r="B5" i="1"/>
  <c r="M31" i="1"/>
  <c r="N31" i="1"/>
  <c r="O31" i="1"/>
  <c r="O5" i="1"/>
  <c r="N5" i="1"/>
  <c r="M5" i="1"/>
  <c r="E5" i="1" l="1"/>
</calcChain>
</file>

<file path=xl/sharedStrings.xml><?xml version="1.0" encoding="utf-8"?>
<sst xmlns="http://schemas.openxmlformats.org/spreadsheetml/2006/main" count="333" uniqueCount="61">
  <si>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</si>
  <si>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</si>
  <si>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</si>
  <si>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</si>
  <si>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</si>
  <si>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</si>
  <si>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</si>
  <si>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</si>
  <si>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</si>
  <si>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</si>
  <si>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</si>
  <si>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</si>
  <si>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</si>
  <si>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</si>
  <si>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</si>
  <si>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</si>
  <si>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</si>
  <si>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</si>
  <si>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MOTOR HULL</t>
  </si>
  <si>
    <t>2016</t>
  </si>
  <si>
    <t>1 EUR = 27.020 Kroon - CZK (December 31st, 2016)</t>
  </si>
  <si>
    <t xml:space="preserve">MetLife Europe </t>
  </si>
  <si>
    <t xml:space="preserve">AXA pojišťovna </t>
  </si>
  <si>
    <t xml:space="preserve">ERGO pojišťovna </t>
  </si>
  <si>
    <t>1 EUR = 25.540 Kroon - CZK (December 31st, 2017)</t>
  </si>
  <si>
    <t>2017</t>
  </si>
  <si>
    <t xml:space="preserve">ČESKÁ pojišťovna </t>
  </si>
  <si>
    <t>KOOPERATIVA pojišťovna</t>
  </si>
  <si>
    <t>ALLIANZ pojišťovna</t>
  </si>
  <si>
    <t>ČSOB Pojišťovna</t>
  </si>
  <si>
    <t>GENERALI Pojišťovna</t>
  </si>
  <si>
    <t>Česká podnikatelská pojišťovna</t>
  </si>
  <si>
    <t>Pojišťovna České spořitelny</t>
  </si>
  <si>
    <t>UNIQA pojišťovna</t>
  </si>
  <si>
    <t xml:space="preserve">NN Životní pojišťovna </t>
  </si>
  <si>
    <t>BNP Paribas Cardif Pojišťovna</t>
  </si>
  <si>
    <t>KOMERČNÍ pojišťovna</t>
  </si>
  <si>
    <t xml:space="preserve">AXA životní pojišťovna </t>
  </si>
  <si>
    <t>AEGON Pojišťovna</t>
  </si>
  <si>
    <t>DIRECT pojišťovna</t>
  </si>
  <si>
    <t>SLAVIA pojišťovna a.s.</t>
  </si>
  <si>
    <t>Hasičská vzájemná pojišťovna</t>
  </si>
  <si>
    <t>ERV Evropská pojišťovna</t>
  </si>
  <si>
    <t xml:space="preserve">ČESKÁ pojišťovna zdraví </t>
  </si>
  <si>
    <t>Pojišťovna VZP</t>
  </si>
  <si>
    <t>HDI Versicherung AG</t>
  </si>
  <si>
    <t>D.A.S. Rechtsschutz AG</t>
  </si>
  <si>
    <t>MAXIMA pojišťovna</t>
  </si>
  <si>
    <t>Česká kancelář pojistitelů</t>
  </si>
  <si>
    <t>Market porfolio at December 31st, 2017</t>
  </si>
  <si>
    <t>Business line</t>
  </si>
  <si>
    <t>Weight in all GWP</t>
  </si>
  <si>
    <t>TOTAL LIFE*</t>
  </si>
  <si>
    <t>TOTAL NON-LIFE, of which:</t>
  </si>
  <si>
    <t>Overall motor insurance</t>
  </si>
  <si>
    <t>Motor Hull</t>
  </si>
  <si>
    <t>Industry and business***</t>
  </si>
  <si>
    <t>Retail property &amp; liability insurance</t>
  </si>
  <si>
    <t>*Single premiums in life insurance are recalculated on the basis of 10 years (only one tenth of premiums written is included). The recalculation also applies for sums.</t>
  </si>
  <si>
    <t>*** cl. 5–6, 8, 9, 11, 12, 13 (without workers' compensation)</t>
  </si>
  <si>
    <t>In CZK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</si>
</sst>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10" fillId="0" borderId="0"/>
    <xf numFmtId="0" fontId="5" fillId="0" borderId="0"/>
  </cellStyleXfs>
  <cellXfs count="61">
    <xf numFmtId="0" fontId="0" fillId="0" borderId="0" xfId="0"/>
    <xf numFmtId="0" fontId="7" fillId="0" borderId="0" xfId="0" applyFont="1"/>
    <xf numFmtId="0" fontId="7" fillId="0" borderId="0" xfId="0" applyFont="1" applyFill="1"/>
    <xf numFmtId="164" fontId="7" fillId="0" borderId="1" xfId="1" applyFont="1" applyFill="1" applyBorder="1"/>
    <xf numFmtId="0" fontId="7" fillId="0" borderId="0" xfId="0" applyFont="1" applyFill="1" applyBorder="1"/>
    <xf numFmtId="0" fontId="8" fillId="0" borderId="0" xfId="0" applyFont="1"/>
    <xf numFmtId="0" fontId="8" fillId="0" borderId="2" xfId="0" applyFont="1" applyFill="1" applyBorder="1" applyAlignment="1"/>
    <xf numFmtId="0" fontId="8" fillId="0" borderId="1" xfId="0" applyFont="1" applyFill="1" applyBorder="1" applyAlignment="1"/>
    <xf numFmtId="0" fontId="7" fillId="4" borderId="0" xfId="0" applyFont="1" applyFill="1" applyBorder="1"/>
    <xf numFmtId="0" fontId="7" fillId="4" borderId="0" xfId="0" applyFont="1" applyFill="1"/>
    <xf numFmtId="0" fontId="11" fillId="4" borderId="0" xfId="2" applyFont="1" applyFill="1"/>
    <xf numFmtId="0" fontId="7" fillId="0" borderId="1" xfId="3" applyFont="1" applyFill="1" applyBorder="1"/>
    <xf numFmtId="0" fontId="11" fillId="4" borderId="1" xfId="0" applyFont="1" applyFill="1" applyBorder="1" applyAlignment="1">
      <alignment horizontal="center" vertical="center"/>
    </xf>
    <xf numFmtId="0" fontId="13" fillId="0" borderId="0" xfId="2" applyFont="1" applyFill="1"/>
    <xf numFmtId="164" fontId="9" fillId="0" borderId="1" xfId="1" applyFont="1" applyFill="1" applyBorder="1" applyAlignment="1">
      <alignment vertical="top" wrapText="1"/>
    </xf>
    <xf numFmtId="164" fontId="7" fillId="0" borderId="0" xfId="1" applyFont="1" applyFill="1"/>
    <xf numFmtId="164" fontId="8" fillId="0" borderId="2" xfId="1" applyFont="1" applyFill="1" applyBorder="1" applyAlignment="1"/>
    <xf numFmtId="164" fontId="11" fillId="4" borderId="1" xfId="1" applyFont="1" applyFill="1" applyBorder="1" applyAlignment="1">
      <alignment horizontal="center" vertical="center"/>
    </xf>
    <xf numFmtId="164" fontId="7" fillId="0" borderId="0" xfId="1" applyFont="1"/>
    <xf numFmtId="164" fontId="7" fillId="4" borderId="0" xfId="1" applyFont="1" applyFill="1"/>
    <xf numFmtId="49" fontId="11" fillId="4" borderId="1" xfId="1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0" fontId="14" fillId="0" borderId="0" xfId="0" applyFont="1"/>
    <xf numFmtId="164" fontId="8" fillId="0" borderId="1" xfId="1" applyFont="1" applyFill="1" applyBorder="1"/>
    <xf numFmtId="0" fontId="11" fillId="4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164" fontId="7" fillId="0" borderId="0" xfId="0" applyNumberFormat="1" applyFont="1"/>
    <xf numFmtId="0" fontId="2" fillId="0" borderId="0" xfId="0" applyFont="1" applyFill="1"/>
    <xf numFmtId="0" fontId="8" fillId="0" borderId="0" xfId="0" applyFont="1" applyFill="1" applyBorder="1"/>
    <xf numFmtId="0" fontId="11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5" fillId="0" borderId="0" xfId="0" applyFont="1"/>
    <xf numFmtId="0" fontId="1" fillId="0" borderId="0" xfId="0" applyFont="1"/>
    <xf numFmtId="0" fontId="15" fillId="0" borderId="2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5" fillId="5" borderId="1" xfId="0" applyFont="1" applyFill="1" applyBorder="1"/>
    <xf numFmtId="164" fontId="17" fillId="0" borderId="1" xfId="1" applyFont="1" applyFill="1" applyBorder="1"/>
    <xf numFmtId="0" fontId="17" fillId="0" borderId="0" xfId="0" applyFont="1"/>
    <xf numFmtId="0" fontId="16" fillId="0" borderId="1" xfId="0" applyFont="1" applyFill="1" applyBorder="1" applyAlignment="1">
      <alignment horizontal="left" indent="2"/>
    </xf>
    <xf numFmtId="0" fontId="18" fillId="0" borderId="1" xfId="0" applyFont="1" applyFill="1" applyBorder="1" applyAlignment="1">
      <alignment horizontal="left" indent="5"/>
    </xf>
    <xf numFmtId="164" fontId="1" fillId="0" borderId="1" xfId="1" applyFont="1" applyFill="1" applyBorder="1"/>
    <xf numFmtId="0" fontId="18" fillId="0" borderId="1" xfId="0" applyFont="1" applyFill="1" applyBorder="1" applyAlignment="1">
      <alignment horizontal="left" indent="2"/>
    </xf>
    <xf numFmtId="0" fontId="19" fillId="0" borderId="0" xfId="0" applyFont="1" applyFill="1"/>
    <xf numFmtId="0" fontId="20" fillId="0" borderId="0" xfId="0" applyFont="1"/>
    <xf numFmtId="0" fontId="1" fillId="0" borderId="0" xfId="0" applyFont="1" applyFill="1"/>
    <xf numFmtId="0" fontId="1" fillId="4" borderId="0" xfId="0" applyFont="1" applyFill="1"/>
    <xf numFmtId="0" fontId="15" fillId="2" borderId="2" xfId="0" applyFont="1" applyFill="1" applyBorder="1" applyAlignment="1">
      <alignment horizontal="center"/>
    </xf>
    <xf numFmtId="0" fontId="1" fillId="2" borderId="0" xfId="0" applyFont="1" applyFill="1"/>
    <xf numFmtId="164" fontId="1" fillId="0" borderId="0" xfId="1" applyFont="1"/>
    <xf numFmtId="164" fontId="15" fillId="0" borderId="1" xfId="1" applyFont="1" applyFill="1" applyBorder="1"/>
    <xf numFmtId="164" fontId="15" fillId="0" borderId="0" xfId="1" applyFont="1"/>
    <xf numFmtId="164" fontId="16" fillId="0" borderId="1" xfId="1" applyFont="1" applyFill="1" applyBorder="1"/>
    <xf numFmtId="164" fontId="18" fillId="0" borderId="1" xfId="1" applyFont="1" applyFill="1" applyBorder="1"/>
  </cellXfs>
  <cellStyles count="4">
    <cellStyle name="Comma" xfId="1" builtinId="3"/>
    <cellStyle name="Normal" xfId="0" builtinId="0"/>
    <cellStyle name="Normal 2" xfId="3"/>
    <cellStyle name="Normal_ontablo" xfId="2"/>
  </cellStyles>
  <dxfs count="1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1:M33"/>
  <sheetViews>
    <sheetView tabSelected="1" workbookViewId="0">
      <selection activeCell="E33" sqref="E33"/>
    </sheetView>
  </sheetViews>
  <sheetFormatPr defaultRowHeight="15" x14ac:dyDescent="0.25"/>
  <cols>
    <col min="1" max="2" width="9.140625" style="36"/>
    <col min="3" max="3" width="32.85546875" style="36" customWidth="1"/>
    <col min="4" max="5" width="16.7109375" style="36" customWidth="1"/>
    <col min="6" max="6" width="12.5703125" style="36" customWidth="1"/>
    <col min="7" max="8" width="16.7109375" style="36" customWidth="1"/>
    <col min="9" max="9" width="14.140625" style="36" customWidth="1"/>
    <col min="10" max="10" width="16.7109375" style="36" bestFit="1" customWidth="1"/>
    <col min="11" max="11" width="14.5703125" style="36" bestFit="1" customWidth="1"/>
    <col min="12" max="12" width="13.28515625" style="36" bestFit="1" customWidth="1"/>
    <col min="13" max="13" width="13.140625" style="36" bestFit="1" customWidth="1"/>
    <col min="14" max="16384" width="9.140625" style="36"/>
  </cols>
  <sheetData>
    <row r="1" spans="3:8" x14ac:dyDescent="0.25">
      <c r="C1" s="35" t="s">
        <v>49</v>
      </c>
      <c r="G1" s="37"/>
    </row>
    <row r="2" spans="3:8" x14ac:dyDescent="0.25">
      <c r="C2" s="38" t="s">
        <v>50</v>
      </c>
      <c r="D2" s="39" t="s">
        <v>8</v>
      </c>
      <c r="E2" s="39"/>
      <c r="F2" s="39"/>
      <c r="G2" s="40" t="s">
        <v>51</v>
      </c>
      <c r="H2" s="40"/>
    </row>
    <row r="3" spans="3:8" x14ac:dyDescent="0.25">
      <c r="C3" s="38"/>
      <c r="D3" s="41">
        <v>2017</v>
      </c>
      <c r="E3" s="41">
        <v>2016</v>
      </c>
      <c r="F3" s="41" t="s">
        <v>9</v>
      </c>
      <c r="G3" s="41">
        <v>2017</v>
      </c>
      <c r="H3" s="41">
        <v>2016</v>
      </c>
    </row>
    <row r="4" spans="3:8" x14ac:dyDescent="0.25">
      <c r="C4" s="38"/>
      <c r="D4" s="42" t="s">
        <v>10</v>
      </c>
      <c r="E4" s="42" t="s">
        <v>10</v>
      </c>
      <c r="F4" s="42" t="s">
        <v>3</v>
      </c>
      <c r="G4" s="42" t="s">
        <v>3</v>
      </c>
      <c r="H4" s="42" t="s">
        <v>3</v>
      </c>
    </row>
    <row r="5" spans="3:8" s="45" customFormat="1" x14ac:dyDescent="0.25">
      <c r="C5" s="43" t="s">
        <v>2</v>
      </c>
      <c r="D5" s="44">
        <f>D23/25.54</f>
        <v>4813.6770164447926</v>
      </c>
      <c r="E5" s="44">
        <f>E23/27.02</f>
        <v>4384.1662102146556</v>
      </c>
      <c r="F5" s="44">
        <f>D5*100/E5-100</f>
        <v>9.7968641159046541</v>
      </c>
      <c r="G5" s="44">
        <f>D5*100/$D$5</f>
        <v>100</v>
      </c>
      <c r="H5" s="44">
        <f>E5*100/$E$5</f>
        <v>100</v>
      </c>
    </row>
    <row r="6" spans="3:8" s="45" customFormat="1" x14ac:dyDescent="0.25">
      <c r="C6" s="43" t="s">
        <v>52</v>
      </c>
      <c r="D6" s="44">
        <f t="shared" ref="D6:D12" si="0">D24/25.54</f>
        <v>1710.7591620986686</v>
      </c>
      <c r="E6" s="44">
        <f t="shared" ref="E6:E12" si="1">E24/27.02</f>
        <v>1615.9075499629905</v>
      </c>
      <c r="F6" s="44">
        <f t="shared" ref="F6:F12" si="2">D6*100/E6-100</f>
        <v>5.8698662641838979</v>
      </c>
      <c r="G6" s="44">
        <f t="shared" ref="G6:G12" si="3">D6*100/$D$5</f>
        <v>35.539550249305542</v>
      </c>
      <c r="H6" s="44">
        <f t="shared" ref="H6:H12" si="4">E6*100/$E$5</f>
        <v>36.857807676134456</v>
      </c>
    </row>
    <row r="7" spans="3:8" s="45" customFormat="1" x14ac:dyDescent="0.25">
      <c r="C7" s="43" t="s">
        <v>53</v>
      </c>
      <c r="D7" s="44">
        <f t="shared" si="0"/>
        <v>3102.9178543461239</v>
      </c>
      <c r="E7" s="44">
        <f t="shared" si="1"/>
        <v>2768.2586602516653</v>
      </c>
      <c r="F7" s="44">
        <f t="shared" si="2"/>
        <v>12.089159112900049</v>
      </c>
      <c r="G7" s="44">
        <f t="shared" si="3"/>
        <v>64.460449750694465</v>
      </c>
      <c r="H7" s="44">
        <f t="shared" si="4"/>
        <v>63.142192323865544</v>
      </c>
    </row>
    <row r="8" spans="3:8" s="45" customFormat="1" x14ac:dyDescent="0.25">
      <c r="C8" s="46" t="s">
        <v>54</v>
      </c>
      <c r="D8" s="44">
        <f t="shared" si="0"/>
        <v>1567.2125685199685</v>
      </c>
      <c r="E8" s="44">
        <f t="shared" si="1"/>
        <v>1396.6291265729089</v>
      </c>
      <c r="F8" s="44">
        <f t="shared" si="2"/>
        <v>12.213939885790751</v>
      </c>
      <c r="G8" s="44">
        <f t="shared" si="3"/>
        <v>32.557493225365064</v>
      </c>
      <c r="H8" s="44">
        <f t="shared" si="4"/>
        <v>31.856208446634778</v>
      </c>
    </row>
    <row r="9" spans="3:8" x14ac:dyDescent="0.25">
      <c r="C9" s="47" t="s">
        <v>55</v>
      </c>
      <c r="D9" s="48">
        <f t="shared" si="0"/>
        <v>712.40007830853563</v>
      </c>
      <c r="E9" s="48">
        <f t="shared" si="1"/>
        <v>621.01125092524046</v>
      </c>
      <c r="F9" s="48">
        <f t="shared" si="2"/>
        <v>14.716130705705496</v>
      </c>
      <c r="G9" s="48">
        <f t="shared" si="3"/>
        <v>14.799498925141606</v>
      </c>
      <c r="H9" s="48">
        <f t="shared" si="4"/>
        <v>14.164865590139996</v>
      </c>
    </row>
    <row r="10" spans="3:8" x14ac:dyDescent="0.25">
      <c r="C10" s="47" t="s">
        <v>11</v>
      </c>
      <c r="D10" s="48">
        <f t="shared" si="0"/>
        <v>854.8124902114331</v>
      </c>
      <c r="E10" s="48">
        <f t="shared" si="1"/>
        <v>775.61787564766837</v>
      </c>
      <c r="F10" s="48">
        <f t="shared" si="2"/>
        <v>10.210519516151479</v>
      </c>
      <c r="G10" s="48">
        <f t="shared" si="3"/>
        <v>17.757994300223462</v>
      </c>
      <c r="H10" s="48">
        <f t="shared" si="4"/>
        <v>17.691342856494781</v>
      </c>
    </row>
    <row r="11" spans="3:8" x14ac:dyDescent="0.25">
      <c r="C11" s="49" t="s">
        <v>56</v>
      </c>
      <c r="D11" s="48">
        <f t="shared" si="0"/>
        <v>699.43151918559124</v>
      </c>
      <c r="E11" s="48">
        <f t="shared" si="1"/>
        <v>627.2275721687638</v>
      </c>
      <c r="F11" s="48">
        <f t="shared" si="2"/>
        <v>11.511602840922322</v>
      </c>
      <c r="G11" s="48">
        <f t="shared" si="3"/>
        <v>14.530088263008683</v>
      </c>
      <c r="H11" s="48">
        <f t="shared" si="4"/>
        <v>14.306655863260572</v>
      </c>
    </row>
    <row r="12" spans="3:8" x14ac:dyDescent="0.25">
      <c r="C12" s="49" t="s">
        <v>57</v>
      </c>
      <c r="D12" s="48">
        <f t="shared" si="0"/>
        <v>435.16162881754116</v>
      </c>
      <c r="E12" s="48">
        <f t="shared" si="1"/>
        <v>395.21961509992599</v>
      </c>
      <c r="F12" s="48">
        <f t="shared" si="2"/>
        <v>10.106283238881332</v>
      </c>
      <c r="G12" s="48">
        <f t="shared" si="3"/>
        <v>9.0401085766850162</v>
      </c>
      <c r="H12" s="48">
        <f t="shared" si="4"/>
        <v>9.0147041911664996</v>
      </c>
    </row>
    <row r="13" spans="3:8" x14ac:dyDescent="0.25">
      <c r="C13" s="50" t="s">
        <v>58</v>
      </c>
    </row>
    <row r="14" spans="3:8" x14ac:dyDescent="0.25">
      <c r="C14" s="51" t="s">
        <v>59</v>
      </c>
      <c r="G14" s="52"/>
      <c r="H14" s="52"/>
    </row>
    <row r="15" spans="3:8" x14ac:dyDescent="0.25">
      <c r="C15" s="10" t="s">
        <v>4</v>
      </c>
      <c r="D15" s="53"/>
      <c r="F15" s="10" t="s">
        <v>5</v>
      </c>
      <c r="G15" s="2"/>
      <c r="H15" s="52"/>
    </row>
    <row r="16" spans="3:8" x14ac:dyDescent="0.25">
      <c r="C16" s="52" t="s">
        <v>24</v>
      </c>
      <c r="D16" s="23"/>
      <c r="F16" s="13" t="s">
        <v>7</v>
      </c>
      <c r="G16" s="2"/>
      <c r="H16" s="52"/>
    </row>
    <row r="17" spans="3:13" x14ac:dyDescent="0.25">
      <c r="C17" s="52" t="s">
        <v>20</v>
      </c>
      <c r="F17" s="13" t="s">
        <v>6</v>
      </c>
      <c r="G17" s="2"/>
      <c r="H17" s="52"/>
    </row>
    <row r="18" spans="3:13" x14ac:dyDescent="0.25">
      <c r="C18" s="52"/>
    </row>
    <row r="19" spans="3:13" x14ac:dyDescent="0.25">
      <c r="C19" s="35" t="s">
        <v>49</v>
      </c>
      <c r="G19" s="54" t="s">
        <v>60</v>
      </c>
      <c r="H19" s="55"/>
    </row>
    <row r="20" spans="3:13" x14ac:dyDescent="0.25">
      <c r="C20" s="38" t="s">
        <v>50</v>
      </c>
      <c r="D20" s="39" t="s">
        <v>8</v>
      </c>
      <c r="E20" s="39"/>
      <c r="F20" s="39"/>
      <c r="G20" s="40" t="s">
        <v>51</v>
      </c>
      <c r="H20" s="40"/>
    </row>
    <row r="21" spans="3:13" x14ac:dyDescent="0.25">
      <c r="C21" s="38"/>
      <c r="D21" s="41">
        <v>2017</v>
      </c>
      <c r="E21" s="41">
        <v>2016</v>
      </c>
      <c r="F21" s="41" t="s">
        <v>9</v>
      </c>
      <c r="G21" s="41">
        <v>2017</v>
      </c>
      <c r="H21" s="41">
        <v>2016</v>
      </c>
    </row>
    <row r="22" spans="3:13" x14ac:dyDescent="0.25">
      <c r="C22" s="38"/>
      <c r="D22" s="42" t="s">
        <v>0</v>
      </c>
      <c r="E22" s="42" t="s">
        <v>0</v>
      </c>
      <c r="F22" s="42" t="s">
        <v>3</v>
      </c>
      <c r="G22" s="42" t="s">
        <v>3</v>
      </c>
      <c r="H22" s="42" t="s">
        <v>3</v>
      </c>
      <c r="I22" s="56"/>
      <c r="J22" s="56"/>
    </row>
    <row r="23" spans="3:13" s="35" customFormat="1" x14ac:dyDescent="0.25">
      <c r="C23" s="43" t="s">
        <v>2</v>
      </c>
      <c r="D23" s="57">
        <v>122941.311</v>
      </c>
      <c r="E23" s="57">
        <v>118460.171</v>
      </c>
      <c r="F23" s="57">
        <f>D23*100/E23-100</f>
        <v>3.7828241865360752</v>
      </c>
      <c r="G23" s="57">
        <f t="shared" ref="G23:G30" si="5">D23*100/$D$23</f>
        <v>100</v>
      </c>
      <c r="H23" s="57">
        <f t="shared" ref="H23:H30" si="6">E23*100/$E$23</f>
        <v>100</v>
      </c>
      <c r="I23" s="58"/>
      <c r="J23" s="58"/>
      <c r="M23" s="58"/>
    </row>
    <row r="24" spans="3:13" s="35" customFormat="1" x14ac:dyDescent="0.25">
      <c r="C24" s="43" t="s">
        <v>52</v>
      </c>
      <c r="D24" s="59">
        <v>43692.788999999997</v>
      </c>
      <c r="E24" s="59">
        <v>43661.822</v>
      </c>
      <c r="F24" s="57">
        <f t="shared" ref="F24:F30" si="7">D24*100/E24-100</f>
        <v>7.0924662740807776E-2</v>
      </c>
      <c r="G24" s="57">
        <f t="shared" si="5"/>
        <v>35.539550249305535</v>
      </c>
      <c r="H24" s="57">
        <f t="shared" si="6"/>
        <v>36.857807676134456</v>
      </c>
      <c r="I24" s="58"/>
      <c r="J24" s="58"/>
      <c r="M24" s="58"/>
    </row>
    <row r="25" spans="3:13" s="35" customFormat="1" x14ac:dyDescent="0.25">
      <c r="C25" s="43" t="s">
        <v>53</v>
      </c>
      <c r="D25" s="59">
        <v>79248.521999999997</v>
      </c>
      <c r="E25" s="59">
        <v>74798.349000000002</v>
      </c>
      <c r="F25" s="57">
        <f t="shared" si="7"/>
        <v>5.9495604642289521</v>
      </c>
      <c r="G25" s="57">
        <f t="shared" si="5"/>
        <v>64.460449750694451</v>
      </c>
      <c r="H25" s="57">
        <f t="shared" si="6"/>
        <v>63.142192323865551</v>
      </c>
      <c r="I25" s="58"/>
      <c r="J25" s="58"/>
      <c r="M25" s="58"/>
    </row>
    <row r="26" spans="3:13" s="35" customFormat="1" x14ac:dyDescent="0.25">
      <c r="C26" s="46" t="s">
        <v>54</v>
      </c>
      <c r="D26" s="57">
        <v>40026.608999999997</v>
      </c>
      <c r="E26" s="57">
        <v>37736.919000000002</v>
      </c>
      <c r="F26" s="57">
        <f t="shared" si="7"/>
        <v>6.0675064649554287</v>
      </c>
      <c r="G26" s="57">
        <f t="shared" si="5"/>
        <v>32.557493225365064</v>
      </c>
      <c r="H26" s="57">
        <f t="shared" si="6"/>
        <v>31.856208446634778</v>
      </c>
      <c r="I26" s="58"/>
      <c r="J26" s="58"/>
      <c r="M26" s="58"/>
    </row>
    <row r="27" spans="3:13" x14ac:dyDescent="0.25">
      <c r="C27" s="47" t="s">
        <v>55</v>
      </c>
      <c r="D27" s="60">
        <v>18194.698</v>
      </c>
      <c r="E27" s="60">
        <v>16779.723999999998</v>
      </c>
      <c r="F27" s="48">
        <f t="shared" si="7"/>
        <v>8.4326416811146743</v>
      </c>
      <c r="G27" s="48">
        <f t="shared" si="5"/>
        <v>14.799498925141608</v>
      </c>
      <c r="H27" s="48">
        <f t="shared" si="6"/>
        <v>14.164865590139996</v>
      </c>
      <c r="I27" s="56"/>
      <c r="J27" s="56"/>
      <c r="K27" s="35"/>
      <c r="L27" s="35"/>
      <c r="M27" s="58"/>
    </row>
    <row r="28" spans="3:13" x14ac:dyDescent="0.25">
      <c r="C28" s="47" t="s">
        <v>11</v>
      </c>
      <c r="D28" s="60">
        <v>21831.911</v>
      </c>
      <c r="E28" s="60">
        <v>20957.195</v>
      </c>
      <c r="F28" s="48">
        <f t="shared" si="7"/>
        <v>4.1738219260736003</v>
      </c>
      <c r="G28" s="48">
        <f t="shared" si="5"/>
        <v>17.757994300223462</v>
      </c>
      <c r="H28" s="48">
        <f t="shared" si="6"/>
        <v>17.691342856494778</v>
      </c>
      <c r="I28" s="56"/>
      <c r="J28" s="56"/>
      <c r="K28" s="35"/>
      <c r="L28" s="35"/>
      <c r="M28" s="58"/>
    </row>
    <row r="29" spans="3:13" x14ac:dyDescent="0.25">
      <c r="C29" s="49" t="s">
        <v>56</v>
      </c>
      <c r="D29" s="60">
        <v>17863.481</v>
      </c>
      <c r="E29" s="60">
        <v>16947.688999999998</v>
      </c>
      <c r="F29" s="48">
        <f t="shared" si="7"/>
        <v>5.4036393988584734</v>
      </c>
      <c r="G29" s="48">
        <f t="shared" si="5"/>
        <v>14.530088263008681</v>
      </c>
      <c r="H29" s="48">
        <f t="shared" si="6"/>
        <v>14.306655863260572</v>
      </c>
      <c r="I29" s="56"/>
      <c r="J29" s="56"/>
      <c r="K29" s="35"/>
      <c r="L29" s="35"/>
      <c r="M29" s="58"/>
    </row>
    <row r="30" spans="3:13" x14ac:dyDescent="0.25">
      <c r="C30" s="49" t="s">
        <v>57</v>
      </c>
      <c r="D30" s="48">
        <v>11114.028</v>
      </c>
      <c r="E30" s="48">
        <v>10678.834000000001</v>
      </c>
      <c r="F30" s="48">
        <f t="shared" si="7"/>
        <v>4.0752951118071508</v>
      </c>
      <c r="G30" s="48">
        <f t="shared" si="5"/>
        <v>9.0401085766850162</v>
      </c>
      <c r="H30" s="48">
        <f t="shared" si="6"/>
        <v>9.0147041911664978</v>
      </c>
      <c r="I30" s="56"/>
      <c r="J30" s="56"/>
      <c r="K30" s="35"/>
      <c r="L30" s="35"/>
      <c r="M30" s="58"/>
    </row>
    <row r="31" spans="3:13" x14ac:dyDescent="0.25">
      <c r="C31" s="50" t="s">
        <v>58</v>
      </c>
      <c r="I31" s="56"/>
      <c r="J31" s="56"/>
    </row>
    <row r="32" spans="3:13" x14ac:dyDescent="0.25">
      <c r="C32" s="51" t="s">
        <v>59</v>
      </c>
    </row>
    <row r="33" spans="3:3" x14ac:dyDescent="0.25">
      <c r="C33" s="52"/>
    </row>
  </sheetData>
  <mergeCells count="6">
    <mergeCell ref="C2:C4"/>
    <mergeCell ref="D2:F2"/>
    <mergeCell ref="G2:H2"/>
    <mergeCell ref="C20:C22"/>
    <mergeCell ref="D20:F20"/>
    <mergeCell ref="G20:H20"/>
  </mergeCells>
  <conditionalFormatting sqref="C16:C18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zoomScale="85" zoomScaleNormal="85" workbookViewId="0">
      <selection activeCell="K47" sqref="K47"/>
    </sheetView>
  </sheetViews>
  <sheetFormatPr defaultColWidth="56.28515625" defaultRowHeight="12.75" x14ac:dyDescent="0.2"/>
  <cols>
    <col min="1" max="1" width="3.140625" style="1" customWidth="1"/>
    <col min="2" max="2" width="33.140625" style="1" customWidth="1"/>
    <col min="3" max="4" width="13" style="18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27.7109375" style="1" customWidth="1"/>
    <col min="11" max="12" width="14.85546875" style="1" bestFit="1" customWidth="1"/>
    <col min="13" max="16" width="10.7109375" style="1" customWidth="1"/>
    <col min="17" max="16384" width="56.28515625" style="1"/>
  </cols>
  <sheetData>
    <row r="1" spans="1:19" s="4" customFormat="1" x14ac:dyDescent="0.2">
      <c r="A1" s="5" t="s">
        <v>2</v>
      </c>
      <c r="B1" s="1"/>
      <c r="C1" s="15"/>
      <c r="D1" s="16"/>
      <c r="E1" s="6"/>
      <c r="F1" s="6"/>
      <c r="G1" s="6"/>
      <c r="I1" s="5" t="s">
        <v>2</v>
      </c>
      <c r="J1" s="1"/>
      <c r="K1" s="2"/>
      <c r="L1" s="6"/>
      <c r="M1" s="34" t="s">
        <v>16</v>
      </c>
      <c r="N1" s="34"/>
      <c r="O1" s="34"/>
    </row>
    <row r="2" spans="1:19" s="4" customFormat="1" x14ac:dyDescent="0.2">
      <c r="A2" s="31" t="s">
        <v>14</v>
      </c>
      <c r="B2" s="31" t="s">
        <v>1</v>
      </c>
      <c r="C2" s="32" t="s">
        <v>8</v>
      </c>
      <c r="D2" s="32"/>
      <c r="E2" s="32"/>
      <c r="F2" s="33" t="s">
        <v>15</v>
      </c>
      <c r="G2" s="33"/>
      <c r="I2" s="31" t="s">
        <v>14</v>
      </c>
      <c r="J2" s="31" t="s">
        <v>1</v>
      </c>
      <c r="K2" s="32" t="s">
        <v>8</v>
      </c>
      <c r="L2" s="32"/>
      <c r="M2" s="32"/>
      <c r="N2" s="33" t="s">
        <v>15</v>
      </c>
      <c r="O2" s="33"/>
    </row>
    <row r="3" spans="1:19" s="4" customFormat="1" x14ac:dyDescent="0.2">
      <c r="A3" s="31"/>
      <c r="B3" s="31"/>
      <c r="C3" s="20" t="s">
        <v>25</v>
      </c>
      <c r="D3" s="20" t="s">
        <v>19</v>
      </c>
      <c r="E3" s="21" t="s">
        <v>9</v>
      </c>
      <c r="F3" s="20" t="s">
        <v>25</v>
      </c>
      <c r="G3" s="20" t="s">
        <v>19</v>
      </c>
      <c r="I3" s="31"/>
      <c r="J3" s="31"/>
      <c r="K3" s="20" t="s">
        <v>25</v>
      </c>
      <c r="L3" s="20" t="s">
        <v>19</v>
      </c>
      <c r="M3" s="21" t="s">
        <v>9</v>
      </c>
      <c r="N3" s="20" t="s">
        <v>25</v>
      </c>
      <c r="O3" s="20" t="s">
        <v>19</v>
      </c>
    </row>
    <row r="4" spans="1:19" s="4" customFormat="1" x14ac:dyDescent="0.2">
      <c r="A4" s="31"/>
      <c r="B4" s="31"/>
      <c r="C4" s="17" t="s">
        <v>10</v>
      </c>
      <c r="D4" s="17" t="s">
        <v>10</v>
      </c>
      <c r="E4" s="12" t="s">
        <v>3</v>
      </c>
      <c r="F4" s="12" t="s">
        <v>3</v>
      </c>
      <c r="G4" s="12" t="s">
        <v>3</v>
      </c>
      <c r="I4" s="31"/>
      <c r="J4" s="31"/>
      <c r="K4" s="12" t="s">
        <v>0</v>
      </c>
      <c r="L4" s="12" t="s">
        <v>0</v>
      </c>
      <c r="M4" s="12" t="s">
        <v>3</v>
      </c>
      <c r="N4" s="12" t="s">
        <v>3</v>
      </c>
      <c r="O4" s="12" t="s">
        <v>3</v>
      </c>
    </row>
    <row r="5" spans="1:19" s="4" customFormat="1" x14ac:dyDescent="0.2">
      <c r="A5" s="11">
        <v>1</v>
      </c>
      <c r="B5" s="14" t="str">
        <f>J5</f>
        <v xml:space="preserve">ČESKÁ pojišťovna </v>
      </c>
      <c r="C5" s="3">
        <f>K5/25.54</f>
        <v>1063.2165622552859</v>
      </c>
      <c r="D5" s="3">
        <f>L5/27.02</f>
        <v>989.16554404145086</v>
      </c>
      <c r="E5" s="3">
        <f>C5*100/D5-100</f>
        <v>7.4862108430590411</v>
      </c>
      <c r="F5" s="3">
        <f t="shared" ref="F5:F30" si="0">C5*100/$C$31</f>
        <v>22.087409658418238</v>
      </c>
      <c r="G5" s="3">
        <f t="shared" ref="G5:G30" si="1">D5*100/$D$31</f>
        <v>22.562227265398768</v>
      </c>
      <c r="I5" s="11">
        <v>1</v>
      </c>
      <c r="J5" s="14" t="s">
        <v>26</v>
      </c>
      <c r="K5" s="3">
        <v>27154.550999999999</v>
      </c>
      <c r="L5" s="3">
        <v>26727.253000000001</v>
      </c>
      <c r="M5" s="3">
        <f>K5*100/L5-100</f>
        <v>1.5987351936242788</v>
      </c>
      <c r="N5" s="3">
        <f t="shared" ref="N5:N31" si="2">K5*100/$K$31</f>
        <v>22.087409658418235</v>
      </c>
      <c r="O5" s="3">
        <f t="shared" ref="O5:O31" si="3">L5*100/$L$31</f>
        <v>22.562227265398768</v>
      </c>
    </row>
    <row r="6" spans="1:19" s="4" customFormat="1" x14ac:dyDescent="0.2">
      <c r="A6" s="11">
        <v>2</v>
      </c>
      <c r="B6" s="14" t="str">
        <f t="shared" ref="B6:B30" si="4">J6</f>
        <v>KOOPERATIVA pojišťovna</v>
      </c>
      <c r="C6" s="3">
        <f t="shared" ref="C6:C31" si="5">K6/25.54</f>
        <v>969.80270164447927</v>
      </c>
      <c r="D6" s="3">
        <f t="shared" ref="D6:D31" si="6">L6/27.02</f>
        <v>886.92109548482608</v>
      </c>
      <c r="E6" s="3">
        <f t="shared" ref="E6:E30" si="7">C6*100/D6-100</f>
        <v>9.3448680589051492</v>
      </c>
      <c r="F6" s="3">
        <f t="shared" si="0"/>
        <v>20.146817045085847</v>
      </c>
      <c r="G6" s="3">
        <f t="shared" si="1"/>
        <v>20.230097422364857</v>
      </c>
      <c r="I6" s="11">
        <v>2</v>
      </c>
      <c r="J6" s="14" t="s">
        <v>27</v>
      </c>
      <c r="K6" s="3">
        <v>24768.760999999999</v>
      </c>
      <c r="L6" s="3">
        <v>23964.608</v>
      </c>
      <c r="M6" s="3">
        <f t="shared" ref="M6:M30" si="8">K6*100/L6-100</f>
        <v>3.3555858706305344</v>
      </c>
      <c r="N6" s="3">
        <f t="shared" si="2"/>
        <v>20.146817045085843</v>
      </c>
      <c r="O6" s="3">
        <f t="shared" si="3"/>
        <v>20.230097422364853</v>
      </c>
    </row>
    <row r="7" spans="1:19" s="4" customFormat="1" x14ac:dyDescent="0.2">
      <c r="A7" s="11">
        <v>3</v>
      </c>
      <c r="B7" s="14" t="str">
        <f t="shared" si="4"/>
        <v>ALLIANZ pojišťovna</v>
      </c>
      <c r="C7" s="3">
        <f t="shared" si="5"/>
        <v>489.20810493343777</v>
      </c>
      <c r="D7" s="3">
        <f t="shared" si="6"/>
        <v>461.55462620281276</v>
      </c>
      <c r="E7" s="3">
        <f t="shared" si="7"/>
        <v>5.9913772196649546</v>
      </c>
      <c r="F7" s="3">
        <f t="shared" si="0"/>
        <v>10.162877635166915</v>
      </c>
      <c r="G7" s="3">
        <f t="shared" si="1"/>
        <v>10.527762955871472</v>
      </c>
      <c r="I7" s="11">
        <v>3</v>
      </c>
      <c r="J7" s="14" t="s">
        <v>28</v>
      </c>
      <c r="K7" s="3">
        <v>12494.375</v>
      </c>
      <c r="L7" s="3">
        <v>12471.206</v>
      </c>
      <c r="M7" s="3">
        <f t="shared" si="8"/>
        <v>0.18577994782540941</v>
      </c>
      <c r="N7" s="3">
        <f t="shared" si="2"/>
        <v>10.162877635166913</v>
      </c>
      <c r="O7" s="3">
        <f t="shared" si="3"/>
        <v>10.527762955871472</v>
      </c>
    </row>
    <row r="8" spans="1:19" s="4" customFormat="1" x14ac:dyDescent="0.2">
      <c r="A8" s="11">
        <v>4</v>
      </c>
      <c r="B8" s="14" t="str">
        <f t="shared" si="4"/>
        <v>ČSOB Pojišťovna</v>
      </c>
      <c r="C8" s="3">
        <f t="shared" si="5"/>
        <v>361.10708692247454</v>
      </c>
      <c r="D8" s="3">
        <f t="shared" si="6"/>
        <v>310.85729089563284</v>
      </c>
      <c r="E8" s="3">
        <f t="shared" si="7"/>
        <v>16.164908303119887</v>
      </c>
      <c r="F8" s="3">
        <f t="shared" si="0"/>
        <v>7.5016891596348767</v>
      </c>
      <c r="G8" s="3">
        <f t="shared" si="1"/>
        <v>7.0904540564946501</v>
      </c>
      <c r="I8" s="11">
        <v>4</v>
      </c>
      <c r="J8" s="14" t="s">
        <v>29</v>
      </c>
      <c r="K8" s="3">
        <v>9222.6749999999993</v>
      </c>
      <c r="L8" s="3">
        <v>8399.3639999999996</v>
      </c>
      <c r="M8" s="3">
        <f t="shared" si="8"/>
        <v>9.8020635848142774</v>
      </c>
      <c r="N8" s="3">
        <f t="shared" si="2"/>
        <v>7.5016891596348758</v>
      </c>
      <c r="O8" s="3">
        <f t="shared" si="3"/>
        <v>7.0904540564946501</v>
      </c>
    </row>
    <row r="9" spans="1:19" s="4" customFormat="1" x14ac:dyDescent="0.2">
      <c r="A9" s="11">
        <v>5</v>
      </c>
      <c r="B9" s="14" t="str">
        <f t="shared" si="4"/>
        <v>GENERALI Pojišťovna</v>
      </c>
      <c r="C9" s="3">
        <f t="shared" si="5"/>
        <v>334.31969459671103</v>
      </c>
      <c r="D9" s="3">
        <f t="shared" si="6"/>
        <v>313.3122871946706</v>
      </c>
      <c r="E9" s="3">
        <f t="shared" si="7"/>
        <v>6.7049420851432728</v>
      </c>
      <c r="F9" s="3">
        <f t="shared" si="0"/>
        <v>6.9452041226402734</v>
      </c>
      <c r="G9" s="3">
        <f t="shared" si="1"/>
        <v>7.1464509366612345</v>
      </c>
      <c r="I9" s="11">
        <v>5</v>
      </c>
      <c r="J9" s="14" t="s">
        <v>30</v>
      </c>
      <c r="K9" s="3">
        <v>8538.5249999999996</v>
      </c>
      <c r="L9" s="3">
        <v>8465.6980000000003</v>
      </c>
      <c r="M9" s="3">
        <f t="shared" si="8"/>
        <v>0.86025983917687654</v>
      </c>
      <c r="N9" s="3">
        <f t="shared" si="2"/>
        <v>6.9452041226402734</v>
      </c>
      <c r="O9" s="3">
        <f t="shared" si="3"/>
        <v>7.1464509366612345</v>
      </c>
    </row>
    <row r="10" spans="1:19" s="4" customFormat="1" ht="25.5" x14ac:dyDescent="0.2">
      <c r="A10" s="11">
        <v>6</v>
      </c>
      <c r="B10" s="14" t="str">
        <f t="shared" si="4"/>
        <v>Česká podnikatelská pojišťovna</v>
      </c>
      <c r="C10" s="3">
        <f t="shared" si="5"/>
        <v>319.54577133907594</v>
      </c>
      <c r="D10" s="3">
        <f t="shared" si="6"/>
        <v>281.1619170984456</v>
      </c>
      <c r="E10" s="3">
        <f t="shared" si="7"/>
        <v>13.651868160790315</v>
      </c>
      <c r="F10" s="3">
        <f t="shared" si="0"/>
        <v>6.6382885733177188</v>
      </c>
      <c r="G10" s="3">
        <f t="shared" si="1"/>
        <v>6.4131217571853751</v>
      </c>
      <c r="I10" s="11">
        <v>6</v>
      </c>
      <c r="J10" s="14" t="s">
        <v>31</v>
      </c>
      <c r="K10" s="3">
        <v>8161.1989999999996</v>
      </c>
      <c r="L10" s="3">
        <v>7596.9949999999999</v>
      </c>
      <c r="M10" s="3">
        <f t="shared" si="8"/>
        <v>7.42667330964413</v>
      </c>
      <c r="N10" s="3">
        <f t="shared" si="2"/>
        <v>6.6382885733177179</v>
      </c>
      <c r="O10" s="3">
        <f t="shared" si="3"/>
        <v>6.4131217571853751</v>
      </c>
    </row>
    <row r="11" spans="1:19" s="4" customFormat="1" x14ac:dyDescent="0.2">
      <c r="A11" s="11">
        <v>7</v>
      </c>
      <c r="B11" s="14" t="str">
        <f t="shared" si="4"/>
        <v>Pojišťovna České spořitelny</v>
      </c>
      <c r="C11" s="3">
        <f t="shared" si="5"/>
        <v>264.2590837901331</v>
      </c>
      <c r="D11" s="3">
        <f t="shared" si="6"/>
        <v>235.26395262768321</v>
      </c>
      <c r="E11" s="3">
        <f t="shared" si="7"/>
        <v>12.324510762741511</v>
      </c>
      <c r="F11" s="3">
        <f t="shared" si="0"/>
        <v>5.4897551889616665</v>
      </c>
      <c r="G11" s="3">
        <f t="shared" si="1"/>
        <v>5.3662188280987717</v>
      </c>
      <c r="I11" s="11">
        <v>7</v>
      </c>
      <c r="J11" s="14" t="s">
        <v>32</v>
      </c>
      <c r="K11" s="3">
        <v>6749.1769999999997</v>
      </c>
      <c r="L11" s="3">
        <v>6356.8320000000003</v>
      </c>
      <c r="M11" s="3">
        <f t="shared" si="8"/>
        <v>6.1720209060110278</v>
      </c>
      <c r="N11" s="3">
        <f t="shared" si="2"/>
        <v>5.4897551889616656</v>
      </c>
      <c r="O11" s="3">
        <f t="shared" si="3"/>
        <v>5.3662188280987717</v>
      </c>
      <c r="S11" s="8"/>
    </row>
    <row r="12" spans="1:19" s="4" customFormat="1" x14ac:dyDescent="0.2">
      <c r="A12" s="11">
        <v>8</v>
      </c>
      <c r="B12" s="14" t="str">
        <f t="shared" si="4"/>
        <v>UNIQA pojišťovna</v>
      </c>
      <c r="C12" s="3">
        <f t="shared" si="5"/>
        <v>253.78856695379798</v>
      </c>
      <c r="D12" s="3">
        <f t="shared" si="6"/>
        <v>224.82494448556628</v>
      </c>
      <c r="E12" s="3">
        <f t="shared" si="7"/>
        <v>12.882744187707871</v>
      </c>
      <c r="F12" s="3">
        <f t="shared" si="0"/>
        <v>5.2722392068846577</v>
      </c>
      <c r="G12" s="3">
        <f t="shared" si="1"/>
        <v>5.128111793794389</v>
      </c>
      <c r="I12" s="11">
        <v>8</v>
      </c>
      <c r="J12" s="14" t="s">
        <v>33</v>
      </c>
      <c r="K12" s="3">
        <v>6481.76</v>
      </c>
      <c r="L12" s="3">
        <v>6074.77</v>
      </c>
      <c r="M12" s="3">
        <f t="shared" si="8"/>
        <v>6.6996775186550224</v>
      </c>
      <c r="N12" s="3">
        <f t="shared" si="2"/>
        <v>5.2722392068846569</v>
      </c>
      <c r="O12" s="3">
        <f t="shared" si="3"/>
        <v>5.1281117937943881</v>
      </c>
    </row>
    <row r="13" spans="1:19" s="4" customFormat="1" x14ac:dyDescent="0.2">
      <c r="A13" s="11">
        <v>9</v>
      </c>
      <c r="B13" s="14" t="str">
        <f t="shared" si="4"/>
        <v xml:space="preserve">NN Životní pojišťovna </v>
      </c>
      <c r="C13" s="3">
        <f t="shared" si="5"/>
        <v>153.37196554424432</v>
      </c>
      <c r="D13" s="3">
        <f t="shared" si="6"/>
        <v>151.12842339008142</v>
      </c>
      <c r="E13" s="3">
        <f t="shared" si="7"/>
        <v>1.4845269366517755</v>
      </c>
      <c r="F13" s="3">
        <f t="shared" si="0"/>
        <v>3.1861706761854847</v>
      </c>
      <c r="G13" s="3">
        <f t="shared" si="1"/>
        <v>3.44714174015501</v>
      </c>
      <c r="I13" s="11">
        <v>9</v>
      </c>
      <c r="J13" s="14" t="s">
        <v>34</v>
      </c>
      <c r="K13" s="3">
        <v>3917.12</v>
      </c>
      <c r="L13" s="3">
        <v>4083.49</v>
      </c>
      <c r="M13" s="3">
        <f t="shared" si="8"/>
        <v>-4.0742110302706749</v>
      </c>
      <c r="N13" s="3">
        <f t="shared" si="2"/>
        <v>3.1861706761854851</v>
      </c>
      <c r="O13" s="3">
        <f t="shared" si="3"/>
        <v>3.4471417401550095</v>
      </c>
    </row>
    <row r="14" spans="1:19" s="4" customFormat="1" x14ac:dyDescent="0.2">
      <c r="A14" s="11">
        <v>10</v>
      </c>
      <c r="B14" s="14" t="str">
        <f t="shared" si="4"/>
        <v xml:space="preserve">MetLife Europe </v>
      </c>
      <c r="C14" s="3">
        <f t="shared" si="5"/>
        <v>94.354424432263116</v>
      </c>
      <c r="D14" s="3">
        <f t="shared" si="6"/>
        <v>83.946817172464833</v>
      </c>
      <c r="E14" s="3">
        <f t="shared" si="7"/>
        <v>12.397858084859052</v>
      </c>
      <c r="F14" s="3">
        <f t="shared" si="0"/>
        <v>1.9601320177885526</v>
      </c>
      <c r="G14" s="3">
        <f t="shared" si="1"/>
        <v>1.9147726876065374</v>
      </c>
      <c r="I14" s="11">
        <v>10</v>
      </c>
      <c r="J14" s="14" t="s">
        <v>21</v>
      </c>
      <c r="K14" s="3">
        <v>2409.8119999999999</v>
      </c>
      <c r="L14" s="3">
        <v>2268.2429999999999</v>
      </c>
      <c r="M14" s="3">
        <f t="shared" si="8"/>
        <v>6.2413506842079869</v>
      </c>
      <c r="N14" s="3">
        <f t="shared" si="2"/>
        <v>1.9601320177885526</v>
      </c>
      <c r="O14" s="3">
        <f t="shared" si="3"/>
        <v>1.9147726876065372</v>
      </c>
    </row>
    <row r="15" spans="1:19" s="4" customFormat="1" x14ac:dyDescent="0.2">
      <c r="A15" s="11">
        <v>11</v>
      </c>
      <c r="B15" s="14" t="str">
        <f t="shared" si="4"/>
        <v>BNP Paribas Cardif Pojišťovna</v>
      </c>
      <c r="C15" s="3">
        <f t="shared" si="5"/>
        <v>88.586805011746279</v>
      </c>
      <c r="D15" s="3">
        <f t="shared" si="6"/>
        <v>81.764544781643224</v>
      </c>
      <c r="E15" s="3">
        <f t="shared" si="7"/>
        <v>8.3437879441783451</v>
      </c>
      <c r="F15" s="3">
        <f t="shared" si="0"/>
        <v>1.8403146847848399</v>
      </c>
      <c r="G15" s="3">
        <f t="shared" si="1"/>
        <v>1.8649964636637237</v>
      </c>
      <c r="I15" s="11">
        <v>11</v>
      </c>
      <c r="J15" s="14" t="s">
        <v>35</v>
      </c>
      <c r="K15" s="3">
        <v>2262.5070000000001</v>
      </c>
      <c r="L15" s="3">
        <v>2209.2779999999998</v>
      </c>
      <c r="M15" s="3">
        <f t="shared" si="8"/>
        <v>2.4093391596711768</v>
      </c>
      <c r="N15" s="3">
        <f t="shared" si="2"/>
        <v>1.8403146847848402</v>
      </c>
      <c r="O15" s="3">
        <f t="shared" si="3"/>
        <v>1.8649964636637235</v>
      </c>
    </row>
    <row r="16" spans="1:19" s="4" customFormat="1" x14ac:dyDescent="0.2">
      <c r="A16" s="11">
        <v>12</v>
      </c>
      <c r="B16" s="14" t="str">
        <f t="shared" si="4"/>
        <v>KOMERČNÍ pojišťovna</v>
      </c>
      <c r="C16" s="3">
        <f t="shared" si="5"/>
        <v>66.839036805011744</v>
      </c>
      <c r="D16" s="3">
        <f t="shared" si="6"/>
        <v>62.939230199851963</v>
      </c>
      <c r="E16" s="3">
        <f t="shared" si="7"/>
        <v>6.1961460170018938</v>
      </c>
      <c r="F16" s="3">
        <f t="shared" si="0"/>
        <v>1.3885235045199738</v>
      </c>
      <c r="G16" s="3">
        <f t="shared" si="1"/>
        <v>1.4356031952714301</v>
      </c>
      <c r="I16" s="11">
        <v>12</v>
      </c>
      <c r="J16" s="14" t="s">
        <v>36</v>
      </c>
      <c r="K16" s="3">
        <v>1707.069</v>
      </c>
      <c r="L16" s="3">
        <v>1700.6179999999999</v>
      </c>
      <c r="M16" s="3">
        <f t="shared" si="8"/>
        <v>0.37933268964576428</v>
      </c>
      <c r="N16" s="3">
        <f t="shared" si="2"/>
        <v>1.3885235045199738</v>
      </c>
      <c r="O16" s="3">
        <f t="shared" si="3"/>
        <v>1.4356031952714299</v>
      </c>
    </row>
    <row r="17" spans="1:15" s="4" customFormat="1" x14ac:dyDescent="0.2">
      <c r="A17" s="11">
        <v>13</v>
      </c>
      <c r="B17" s="14" t="str">
        <f t="shared" si="4"/>
        <v xml:space="preserve">AXA životní pojišťovna </v>
      </c>
      <c r="C17" s="3">
        <f t="shared" si="5"/>
        <v>56.506930305403287</v>
      </c>
      <c r="D17" s="3">
        <f t="shared" si="6"/>
        <v>52.234159881569205</v>
      </c>
      <c r="E17" s="3">
        <f t="shared" si="7"/>
        <v>8.1800309098906752</v>
      </c>
      <c r="F17" s="3">
        <f t="shared" si="0"/>
        <v>1.1738828781482571</v>
      </c>
      <c r="G17" s="3">
        <f t="shared" si="1"/>
        <v>1.1914274545492594</v>
      </c>
      <c r="I17" s="11">
        <v>13</v>
      </c>
      <c r="J17" s="14" t="s">
        <v>37</v>
      </c>
      <c r="K17" s="3">
        <v>1443.1869999999999</v>
      </c>
      <c r="L17" s="3">
        <v>1411.367</v>
      </c>
      <c r="M17" s="3">
        <f t="shared" si="8"/>
        <v>2.2545517926945848</v>
      </c>
      <c r="N17" s="3">
        <f t="shared" si="2"/>
        <v>1.1738828781482571</v>
      </c>
      <c r="O17" s="3">
        <f t="shared" si="3"/>
        <v>1.1914274545492594</v>
      </c>
    </row>
    <row r="18" spans="1:15" s="4" customFormat="1" x14ac:dyDescent="0.2">
      <c r="A18" s="11">
        <v>14</v>
      </c>
      <c r="B18" s="14" t="str">
        <f t="shared" si="4"/>
        <v>AEGON Pojišťovna</v>
      </c>
      <c r="C18" s="3">
        <f t="shared" si="5"/>
        <v>48.904581049334375</v>
      </c>
      <c r="D18" s="3">
        <f t="shared" si="6"/>
        <v>48.035862324204295</v>
      </c>
      <c r="E18" s="3">
        <f t="shared" si="7"/>
        <v>1.8084795048893056</v>
      </c>
      <c r="F18" s="3">
        <f t="shared" si="0"/>
        <v>1.0159506107755756</v>
      </c>
      <c r="G18" s="3">
        <f t="shared" si="1"/>
        <v>1.0956669984884626</v>
      </c>
      <c r="I18" s="11">
        <v>14</v>
      </c>
      <c r="J18" s="14" t="s">
        <v>38</v>
      </c>
      <c r="K18" s="3">
        <v>1249.0229999999999</v>
      </c>
      <c r="L18" s="3">
        <v>1297.9290000000001</v>
      </c>
      <c r="M18" s="3">
        <f t="shared" si="8"/>
        <v>-3.7680027181764331</v>
      </c>
      <c r="N18" s="3">
        <f t="shared" si="2"/>
        <v>1.0159506107755756</v>
      </c>
      <c r="O18" s="3">
        <f t="shared" si="3"/>
        <v>1.0956669984884624</v>
      </c>
    </row>
    <row r="19" spans="1:15" s="4" customFormat="1" x14ac:dyDescent="0.2">
      <c r="A19" s="11">
        <v>15</v>
      </c>
      <c r="B19" s="14" t="str">
        <f t="shared" si="4"/>
        <v xml:space="preserve">AXA pojišťovna </v>
      </c>
      <c r="C19" s="3">
        <f t="shared" si="5"/>
        <v>41.879013312451058</v>
      </c>
      <c r="D19" s="3">
        <f t="shared" si="6"/>
        <v>37.197631384159884</v>
      </c>
      <c r="E19" s="3">
        <f t="shared" si="7"/>
        <v>12.585161350581799</v>
      </c>
      <c r="F19" s="3">
        <f t="shared" si="0"/>
        <v>0.87000048340138503</v>
      </c>
      <c r="G19" s="3">
        <f t="shared" si="1"/>
        <v>0.84845394997783696</v>
      </c>
      <c r="I19" s="11">
        <v>15</v>
      </c>
      <c r="J19" s="14" t="s">
        <v>22</v>
      </c>
      <c r="K19" s="3">
        <v>1069.5899999999999</v>
      </c>
      <c r="L19" s="3">
        <v>1005.08</v>
      </c>
      <c r="M19" s="3">
        <f t="shared" si="8"/>
        <v>6.4183945556572439</v>
      </c>
      <c r="N19" s="3">
        <f t="shared" si="2"/>
        <v>0.87000048340138481</v>
      </c>
      <c r="O19" s="3">
        <f t="shared" si="3"/>
        <v>0.84845394997783685</v>
      </c>
    </row>
    <row r="20" spans="1:15" s="4" customFormat="1" x14ac:dyDescent="0.2">
      <c r="A20" s="11">
        <v>16</v>
      </c>
      <c r="B20" s="14" t="str">
        <f t="shared" si="4"/>
        <v>DIRECT pojišťovna</v>
      </c>
      <c r="C20" s="3">
        <f t="shared" si="5"/>
        <v>41.729209083790131</v>
      </c>
      <c r="D20" s="3">
        <f t="shared" si="6"/>
        <v>23.917320503330867</v>
      </c>
      <c r="E20" s="3">
        <f t="shared" si="7"/>
        <v>74.472759513251788</v>
      </c>
      <c r="F20" s="3">
        <f t="shared" si="0"/>
        <v>0.86688842939050803</v>
      </c>
      <c r="G20" s="3">
        <f t="shared" si="1"/>
        <v>0.54553863509111433</v>
      </c>
      <c r="I20" s="11">
        <v>16</v>
      </c>
      <c r="J20" s="14" t="s">
        <v>39</v>
      </c>
      <c r="K20" s="3">
        <v>1065.7639999999999</v>
      </c>
      <c r="L20" s="3">
        <v>646.24599999999998</v>
      </c>
      <c r="M20" s="3">
        <f t="shared" si="8"/>
        <v>64.916146482918265</v>
      </c>
      <c r="N20" s="3">
        <f t="shared" si="2"/>
        <v>0.86688842939050803</v>
      </c>
      <c r="O20" s="3">
        <f t="shared" si="3"/>
        <v>0.54553863509111422</v>
      </c>
    </row>
    <row r="21" spans="1:15" s="4" customFormat="1" x14ac:dyDescent="0.2">
      <c r="A21" s="11">
        <v>17</v>
      </c>
      <c r="B21" s="14" t="str">
        <f t="shared" si="4"/>
        <v>SLAVIA pojišťovna a.s.</v>
      </c>
      <c r="C21" s="3">
        <f t="shared" si="5"/>
        <v>29.817227877838686</v>
      </c>
      <c r="D21" s="3">
        <f t="shared" si="6"/>
        <v>25.453886010362694</v>
      </c>
      <c r="E21" s="3">
        <f t="shared" si="7"/>
        <v>17.142144290658024</v>
      </c>
      <c r="F21" s="3">
        <f t="shared" si="0"/>
        <v>0.619427264770261</v>
      </c>
      <c r="G21" s="3">
        <f t="shared" si="1"/>
        <v>0.58058670200636464</v>
      </c>
      <c r="I21" s="11">
        <v>17</v>
      </c>
      <c r="J21" s="14" t="s">
        <v>40</v>
      </c>
      <c r="K21" s="3">
        <v>761.53200000000004</v>
      </c>
      <c r="L21" s="3">
        <v>687.76400000000001</v>
      </c>
      <c r="M21" s="3">
        <f t="shared" si="8"/>
        <v>10.725772212561282</v>
      </c>
      <c r="N21" s="3">
        <f t="shared" si="2"/>
        <v>0.619427264770261</v>
      </c>
      <c r="O21" s="3">
        <f t="shared" si="3"/>
        <v>0.58058670200636464</v>
      </c>
    </row>
    <row r="22" spans="1:15" s="4" customFormat="1" x14ac:dyDescent="0.2">
      <c r="A22" s="11">
        <v>18</v>
      </c>
      <c r="B22" s="14" t="str">
        <f t="shared" si="4"/>
        <v>Hasičská vzájemná pojišťovna</v>
      </c>
      <c r="C22" s="3">
        <f t="shared" si="5"/>
        <v>22.914956930305404</v>
      </c>
      <c r="D22" s="3">
        <f t="shared" si="6"/>
        <v>19.499296817172464</v>
      </c>
      <c r="E22" s="3">
        <f t="shared" si="7"/>
        <v>17.516837377052823</v>
      </c>
      <c r="F22" s="3">
        <f t="shared" si="0"/>
        <v>0.47603852215306208</v>
      </c>
      <c r="G22" s="3">
        <f t="shared" si="1"/>
        <v>0.4447663679296901</v>
      </c>
      <c r="I22" s="11">
        <v>18</v>
      </c>
      <c r="J22" s="14" t="s">
        <v>41</v>
      </c>
      <c r="K22" s="3">
        <v>585.24800000000005</v>
      </c>
      <c r="L22" s="3">
        <v>526.87099999999998</v>
      </c>
      <c r="M22" s="3">
        <f t="shared" si="8"/>
        <v>11.079941769427435</v>
      </c>
      <c r="N22" s="3">
        <f t="shared" si="2"/>
        <v>0.47603852215306214</v>
      </c>
      <c r="O22" s="3">
        <f t="shared" si="3"/>
        <v>0.44476636792969004</v>
      </c>
    </row>
    <row r="23" spans="1:15" s="4" customFormat="1" x14ac:dyDescent="0.2">
      <c r="A23" s="11">
        <v>19</v>
      </c>
      <c r="B23" s="14" t="str">
        <f t="shared" si="4"/>
        <v>ERV Evropská pojišťovna</v>
      </c>
      <c r="C23" s="3">
        <f t="shared" si="5"/>
        <v>21.722787783868441</v>
      </c>
      <c r="D23" s="3">
        <f t="shared" si="6"/>
        <v>16.094966691339749</v>
      </c>
      <c r="E23" s="3">
        <f t="shared" si="7"/>
        <v>34.9663419655094</v>
      </c>
      <c r="F23" s="3">
        <f t="shared" si="0"/>
        <v>0.45127223346430717</v>
      </c>
      <c r="G23" s="3">
        <f t="shared" si="1"/>
        <v>0.36711579624513635</v>
      </c>
      <c r="I23" s="11">
        <v>19</v>
      </c>
      <c r="J23" s="14" t="s">
        <v>42</v>
      </c>
      <c r="K23" s="3">
        <v>554.79999999999995</v>
      </c>
      <c r="L23" s="3">
        <v>434.88600000000002</v>
      </c>
      <c r="M23" s="3">
        <f t="shared" si="8"/>
        <v>27.573662982942636</v>
      </c>
      <c r="N23" s="3">
        <f t="shared" si="2"/>
        <v>0.45127223346430717</v>
      </c>
      <c r="O23" s="3">
        <f t="shared" si="3"/>
        <v>0.36711579624513629</v>
      </c>
    </row>
    <row r="24" spans="1:15" s="4" customFormat="1" x14ac:dyDescent="0.2">
      <c r="A24" s="11">
        <v>20</v>
      </c>
      <c r="B24" s="14" t="str">
        <f t="shared" si="4"/>
        <v xml:space="preserve">ČESKÁ pojišťovna zdraví </v>
      </c>
      <c r="C24" s="3">
        <f t="shared" si="5"/>
        <v>17.769851213782303</v>
      </c>
      <c r="D24" s="3">
        <f t="shared" si="6"/>
        <v>17.42079940784604</v>
      </c>
      <c r="E24" s="3">
        <f t="shared" si="7"/>
        <v>2.0036497623585348</v>
      </c>
      <c r="F24" s="3">
        <f t="shared" si="0"/>
        <v>0.36915337595513359</v>
      </c>
      <c r="G24" s="3">
        <f t="shared" si="1"/>
        <v>0.39735718429783462</v>
      </c>
      <c r="I24" s="11">
        <v>20</v>
      </c>
      <c r="J24" s="14" t="s">
        <v>43</v>
      </c>
      <c r="K24" s="3">
        <v>453.84199999999998</v>
      </c>
      <c r="L24" s="3">
        <v>470.71</v>
      </c>
      <c r="M24" s="3">
        <f t="shared" si="8"/>
        <v>-3.5835227634849502</v>
      </c>
      <c r="N24" s="3">
        <f t="shared" si="2"/>
        <v>0.36915337595513353</v>
      </c>
      <c r="O24" s="3">
        <f t="shared" si="3"/>
        <v>0.39735718429783456</v>
      </c>
    </row>
    <row r="25" spans="1:15" s="4" customFormat="1" x14ac:dyDescent="0.2">
      <c r="A25" s="11">
        <v>21</v>
      </c>
      <c r="B25" s="14" t="str">
        <f t="shared" si="4"/>
        <v>Pojišťovna VZP</v>
      </c>
      <c r="C25" s="3">
        <f t="shared" si="5"/>
        <v>17.29894283476899</v>
      </c>
      <c r="D25" s="3">
        <f t="shared" si="6"/>
        <v>14.016099185788304</v>
      </c>
      <c r="E25" s="3">
        <f t="shared" si="7"/>
        <v>23.421949327451557</v>
      </c>
      <c r="F25" s="3">
        <f t="shared" si="0"/>
        <v>0.35937065938722584</v>
      </c>
      <c r="G25" s="3">
        <f t="shared" si="1"/>
        <v>0.31969817095739295</v>
      </c>
      <c r="I25" s="11">
        <v>21</v>
      </c>
      <c r="J25" s="14" t="s">
        <v>44</v>
      </c>
      <c r="K25" s="3">
        <v>441.815</v>
      </c>
      <c r="L25" s="3">
        <v>378.71499999999997</v>
      </c>
      <c r="M25" s="3">
        <f t="shared" si="8"/>
        <v>16.661605692935325</v>
      </c>
      <c r="N25" s="3">
        <f t="shared" si="2"/>
        <v>0.35937065938722584</v>
      </c>
      <c r="O25" s="3">
        <f t="shared" si="3"/>
        <v>0.31969817095739295</v>
      </c>
    </row>
    <row r="26" spans="1:15" s="4" customFormat="1" x14ac:dyDescent="0.2">
      <c r="A26" s="11">
        <v>22</v>
      </c>
      <c r="B26" s="14" t="str">
        <f t="shared" si="4"/>
        <v xml:space="preserve">ERGO pojišťovna </v>
      </c>
      <c r="C26" s="3">
        <f t="shared" si="5"/>
        <v>16.710062646828504</v>
      </c>
      <c r="D26" s="3">
        <f t="shared" si="6"/>
        <v>10.790858623242043</v>
      </c>
      <c r="E26" s="3">
        <f t="shared" si="7"/>
        <v>54.853874286123073</v>
      </c>
      <c r="F26" s="3">
        <f t="shared" si="0"/>
        <v>0.34713717995084664</v>
      </c>
      <c r="G26" s="3">
        <f t="shared" si="1"/>
        <v>0.24613251655697849</v>
      </c>
      <c r="I26" s="11">
        <v>22</v>
      </c>
      <c r="J26" s="14" t="s">
        <v>23</v>
      </c>
      <c r="K26" s="3">
        <v>426.77499999999998</v>
      </c>
      <c r="L26" s="3">
        <v>291.56900000000002</v>
      </c>
      <c r="M26" s="3">
        <f t="shared" si="8"/>
        <v>46.371870809310991</v>
      </c>
      <c r="N26" s="3">
        <f t="shared" si="2"/>
        <v>0.34713717995084664</v>
      </c>
      <c r="O26" s="3">
        <f t="shared" si="3"/>
        <v>0.24613251655697846</v>
      </c>
    </row>
    <row r="27" spans="1:15" s="4" customFormat="1" x14ac:dyDescent="0.2">
      <c r="A27" s="11">
        <v>23</v>
      </c>
      <c r="B27" s="14" t="str">
        <f t="shared" si="4"/>
        <v>HDI Versicherung AG</v>
      </c>
      <c r="C27" s="3">
        <f t="shared" si="5"/>
        <v>14.250822239624119</v>
      </c>
      <c r="D27" s="3">
        <f t="shared" si="6"/>
        <v>14.358697261287935</v>
      </c>
      <c r="E27" s="3">
        <f t="shared" si="7"/>
        <v>-0.75128697054330473</v>
      </c>
      <c r="F27" s="3">
        <f t="shared" si="0"/>
        <v>0.29604857556789843</v>
      </c>
      <c r="G27" s="3">
        <f t="shared" si="1"/>
        <v>0.32751261181279234</v>
      </c>
      <c r="I27" s="11">
        <v>23</v>
      </c>
      <c r="J27" s="14" t="s">
        <v>45</v>
      </c>
      <c r="K27" s="3">
        <v>363.96600000000001</v>
      </c>
      <c r="L27" s="3">
        <v>387.97199999999998</v>
      </c>
      <c r="M27" s="3">
        <f t="shared" si="8"/>
        <v>-6.1875599270050401</v>
      </c>
      <c r="N27" s="3">
        <f t="shared" si="2"/>
        <v>0.29604857556789838</v>
      </c>
      <c r="O27" s="3">
        <f t="shared" si="3"/>
        <v>0.32751261181279229</v>
      </c>
    </row>
    <row r="28" spans="1:15" s="4" customFormat="1" x14ac:dyDescent="0.2">
      <c r="A28" s="11">
        <v>24</v>
      </c>
      <c r="B28" s="14" t="str">
        <f t="shared" si="4"/>
        <v>D.A.S. Rechtsschutz AG</v>
      </c>
      <c r="C28" s="3">
        <f t="shared" si="5"/>
        <v>13.298942834768988</v>
      </c>
      <c r="D28" s="3">
        <f t="shared" si="6"/>
        <v>11.839341228719467</v>
      </c>
      <c r="E28" s="3">
        <f t="shared" si="7"/>
        <v>12.328402213029136</v>
      </c>
      <c r="F28" s="3">
        <f t="shared" si="0"/>
        <v>0.27627409959862881</v>
      </c>
      <c r="G28" s="3">
        <f t="shared" si="1"/>
        <v>0.27004772768730856</v>
      </c>
      <c r="I28" s="11">
        <v>24</v>
      </c>
      <c r="J28" s="14" t="s">
        <v>46</v>
      </c>
      <c r="K28" s="3">
        <v>339.65499999999997</v>
      </c>
      <c r="L28" s="3">
        <v>319.899</v>
      </c>
      <c r="M28" s="3">
        <f t="shared" si="8"/>
        <v>6.1756992050615906</v>
      </c>
      <c r="N28" s="3">
        <f t="shared" si="2"/>
        <v>0.27627409959862881</v>
      </c>
      <c r="O28" s="3">
        <f t="shared" si="3"/>
        <v>0.2700477276873085</v>
      </c>
    </row>
    <row r="29" spans="1:15" s="4" customFormat="1" x14ac:dyDescent="0.2">
      <c r="A29" s="11">
        <v>25</v>
      </c>
      <c r="B29" s="14" t="str">
        <f t="shared" si="4"/>
        <v>MAXIMA pojišťovna</v>
      </c>
      <c r="C29" s="3">
        <f t="shared" si="5"/>
        <v>12.472083007047768</v>
      </c>
      <c r="D29" s="3">
        <f t="shared" si="6"/>
        <v>10.46439674315322</v>
      </c>
      <c r="E29" s="3">
        <f t="shared" si="7"/>
        <v>19.185876770279791</v>
      </c>
      <c r="F29" s="3">
        <f t="shared" si="0"/>
        <v>0.25909679782087242</v>
      </c>
      <c r="G29" s="3">
        <f t="shared" si="1"/>
        <v>0.2386861318982901</v>
      </c>
      <c r="I29" s="11">
        <v>25</v>
      </c>
      <c r="J29" s="14" t="s">
        <v>47</v>
      </c>
      <c r="K29" s="3">
        <v>318.53699999999998</v>
      </c>
      <c r="L29" s="3">
        <v>282.74799999999999</v>
      </c>
      <c r="M29" s="3">
        <f t="shared" si="8"/>
        <v>12.65756079618599</v>
      </c>
      <c r="N29" s="3">
        <f t="shared" si="2"/>
        <v>0.25909679782087242</v>
      </c>
      <c r="O29" s="3">
        <f t="shared" si="3"/>
        <v>0.23868613189829008</v>
      </c>
    </row>
    <row r="30" spans="1:15" s="4" customFormat="1" x14ac:dyDescent="0.2">
      <c r="A30" s="11">
        <v>26</v>
      </c>
      <c r="B30" s="14" t="str">
        <f t="shared" si="4"/>
        <v>Česká kancelář pojistitelů</v>
      </c>
      <c r="C30" s="3">
        <f t="shared" si="5"/>
        <v>1.8010963194988255E-3</v>
      </c>
      <c r="D30" s="3">
        <f t="shared" si="6"/>
        <v>2.2575869726128794E-3</v>
      </c>
      <c r="E30" s="3">
        <f t="shared" si="7"/>
        <v>-20.220290896953657</v>
      </c>
      <c r="F30" s="3">
        <f t="shared" si="0"/>
        <v>3.7416226999564046E-5</v>
      </c>
      <c r="G30" s="3">
        <f t="shared" si="1"/>
        <v>5.1494100915994798E-5</v>
      </c>
      <c r="I30" s="11">
        <v>26</v>
      </c>
      <c r="J30" s="14" t="s">
        <v>48</v>
      </c>
      <c r="K30" s="3">
        <v>4.5999999999999999E-2</v>
      </c>
      <c r="L30" s="3">
        <v>6.0999999999999999E-2</v>
      </c>
      <c r="M30" s="3">
        <f t="shared" si="8"/>
        <v>-24.590163934426229</v>
      </c>
      <c r="N30" s="3">
        <f t="shared" si="2"/>
        <v>3.7416226999564039E-5</v>
      </c>
      <c r="O30" s="3">
        <f t="shared" si="3"/>
        <v>5.1494100915994791E-5</v>
      </c>
    </row>
    <row r="31" spans="1:15" s="30" customFormat="1" x14ac:dyDescent="0.2">
      <c r="A31" s="7" t="s">
        <v>12</v>
      </c>
      <c r="B31" s="24"/>
      <c r="C31" s="24">
        <f t="shared" si="5"/>
        <v>4813.6770164447926</v>
      </c>
      <c r="D31" s="24">
        <f t="shared" si="6"/>
        <v>4384.1662102146556</v>
      </c>
      <c r="E31" s="24">
        <f t="shared" ref="E31" si="9">C31*100/D31-100</f>
        <v>9.7968641159046541</v>
      </c>
      <c r="F31" s="24">
        <f t="shared" ref="F31" si="10">C31*100/$C$31</f>
        <v>100</v>
      </c>
      <c r="G31" s="24">
        <f t="shared" ref="G31" si="11">D31*100/$D$31</f>
        <v>100</v>
      </c>
      <c r="I31" s="7" t="s">
        <v>12</v>
      </c>
      <c r="J31" s="24"/>
      <c r="K31" s="24">
        <v>122941.311</v>
      </c>
      <c r="L31" s="24">
        <v>118460.171</v>
      </c>
      <c r="M31" s="24">
        <f t="shared" ref="M31" si="12">K31*100/L31-100</f>
        <v>3.7828241865360752</v>
      </c>
      <c r="N31" s="24">
        <f t="shared" si="2"/>
        <v>100</v>
      </c>
      <c r="O31" s="24">
        <f t="shared" si="3"/>
        <v>100</v>
      </c>
    </row>
    <row r="33" spans="1:9" x14ac:dyDescent="0.2">
      <c r="D33" s="15"/>
      <c r="H33" s="2"/>
      <c r="I33" s="2"/>
    </row>
    <row r="34" spans="1:9" ht="15" x14ac:dyDescent="0.25">
      <c r="A34" s="10" t="s">
        <v>4</v>
      </c>
      <c r="B34" s="22"/>
      <c r="C34" s="19"/>
      <c r="D34" s="15"/>
      <c r="E34" s="10" t="s">
        <v>5</v>
      </c>
      <c r="F34" s="9"/>
      <c r="G34" s="9"/>
      <c r="H34" s="2"/>
      <c r="I34" s="2"/>
    </row>
    <row r="35" spans="1:9" s="2" customFormat="1" ht="15" x14ac:dyDescent="0.25">
      <c r="A35" s="29" t="s">
        <v>24</v>
      </c>
      <c r="B35" s="23"/>
      <c r="C35" s="15"/>
      <c r="D35" s="15"/>
      <c r="E35" s="13" t="s">
        <v>6</v>
      </c>
    </row>
    <row r="36" spans="1:9" s="2" customFormat="1" ht="15" x14ac:dyDescent="0.25">
      <c r="A36" s="26" t="s">
        <v>20</v>
      </c>
      <c r="B36" s="27"/>
      <c r="C36" s="15"/>
      <c r="D36" s="15"/>
      <c r="E36" s="13" t="s">
        <v>7</v>
      </c>
    </row>
    <row r="37" spans="1:9" x14ac:dyDescent="0.2">
      <c r="H37" s="2"/>
      <c r="I37" s="2"/>
    </row>
    <row r="41" spans="1:9" x14ac:dyDescent="0.2">
      <c r="E41" s="28"/>
    </row>
    <row r="42" spans="1:9" x14ac:dyDescent="0.2">
      <c r="C42" s="28"/>
      <c r="E42" s="18"/>
    </row>
  </sheetData>
  <sortState ref="J5:O35">
    <sortCondition descending="1" ref="K5:K35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5:A36">
    <cfRule type="cellIs" dxfId="11" priority="5" operator="equal">
      <formula>"Gross claims paid"</formula>
    </cfRule>
    <cfRule type="cellIs" dxfId="10" priority="6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2"/>
  <sheetViews>
    <sheetView topLeftCell="A3" zoomScale="130" zoomScaleNormal="130" workbookViewId="0">
      <selection activeCell="C33" sqref="C33:E35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13</v>
      </c>
      <c r="B1" s="1"/>
      <c r="C1" s="2"/>
      <c r="D1" s="6"/>
      <c r="E1" s="6"/>
      <c r="F1" s="6"/>
      <c r="G1" s="6"/>
      <c r="I1" s="5" t="s">
        <v>13</v>
      </c>
      <c r="J1" s="1"/>
      <c r="K1" s="2"/>
      <c r="L1" s="6"/>
      <c r="M1" s="34" t="s">
        <v>16</v>
      </c>
      <c r="N1" s="34"/>
      <c r="O1" s="34"/>
    </row>
    <row r="2" spans="1:19" s="4" customFormat="1" x14ac:dyDescent="0.2">
      <c r="A2" s="31" t="s">
        <v>14</v>
      </c>
      <c r="B2" s="31" t="s">
        <v>1</v>
      </c>
      <c r="C2" s="32" t="s">
        <v>8</v>
      </c>
      <c r="D2" s="32"/>
      <c r="E2" s="32"/>
      <c r="F2" s="33" t="s">
        <v>15</v>
      </c>
      <c r="G2" s="33"/>
      <c r="I2" s="31" t="s">
        <v>14</v>
      </c>
      <c r="J2" s="31" t="s">
        <v>1</v>
      </c>
      <c r="K2" s="32" t="s">
        <v>8</v>
      </c>
      <c r="L2" s="32"/>
      <c r="M2" s="32"/>
      <c r="N2" s="33" t="s">
        <v>15</v>
      </c>
      <c r="O2" s="33"/>
    </row>
    <row r="3" spans="1:19" s="4" customFormat="1" x14ac:dyDescent="0.2">
      <c r="A3" s="31"/>
      <c r="B3" s="31"/>
      <c r="C3" s="20" t="s">
        <v>25</v>
      </c>
      <c r="D3" s="20" t="s">
        <v>19</v>
      </c>
      <c r="E3" s="21" t="s">
        <v>9</v>
      </c>
      <c r="F3" s="20" t="s">
        <v>25</v>
      </c>
      <c r="G3" s="20" t="s">
        <v>19</v>
      </c>
      <c r="I3" s="31"/>
      <c r="J3" s="31"/>
      <c r="K3" s="20" t="s">
        <v>25</v>
      </c>
      <c r="L3" s="20" t="s">
        <v>19</v>
      </c>
      <c r="M3" s="21" t="s">
        <v>9</v>
      </c>
      <c r="N3" s="20" t="s">
        <v>25</v>
      </c>
      <c r="O3" s="20" t="s">
        <v>19</v>
      </c>
    </row>
    <row r="4" spans="1:19" s="4" customFormat="1" x14ac:dyDescent="0.2">
      <c r="A4" s="31"/>
      <c r="B4" s="31"/>
      <c r="C4" s="17" t="s">
        <v>10</v>
      </c>
      <c r="D4" s="17" t="s">
        <v>10</v>
      </c>
      <c r="E4" s="25" t="s">
        <v>3</v>
      </c>
      <c r="F4" s="25" t="s">
        <v>3</v>
      </c>
      <c r="G4" s="25" t="s">
        <v>3</v>
      </c>
      <c r="I4" s="31"/>
      <c r="J4" s="31"/>
      <c r="K4" s="25" t="s">
        <v>0</v>
      </c>
      <c r="L4" s="25" t="s">
        <v>0</v>
      </c>
      <c r="M4" s="25" t="s">
        <v>3</v>
      </c>
      <c r="N4" s="25" t="s">
        <v>3</v>
      </c>
      <c r="O4" s="25" t="s">
        <v>3</v>
      </c>
    </row>
    <row r="5" spans="1:19" s="4" customFormat="1" x14ac:dyDescent="0.2">
      <c r="A5" s="11">
        <v>1</v>
      </c>
      <c r="B5" s="14" t="str">
        <f>J5</f>
        <v xml:space="preserve">ČESKÁ pojišťovna </v>
      </c>
      <c r="C5" s="3">
        <f>K5/25.54</f>
        <v>306.76205951448713</v>
      </c>
      <c r="D5" s="3">
        <f>L5/27.02</f>
        <v>303.53423390081423</v>
      </c>
      <c r="E5" s="3">
        <f>C5*100/D5-100</f>
        <v>1.0634140248996289</v>
      </c>
      <c r="F5" s="3">
        <f t="shared" ref="F5:F21" si="0">C5*100/$C$22</f>
        <v>17.931341027463368</v>
      </c>
      <c r="G5" s="3">
        <f t="shared" ref="G5:G21" si="1">D5*100/$D$22</f>
        <v>18.784133653423808</v>
      </c>
      <c r="I5" s="11">
        <v>1</v>
      </c>
      <c r="J5" s="14" t="s">
        <v>26</v>
      </c>
      <c r="K5" s="3">
        <v>7834.7030000000004</v>
      </c>
      <c r="L5" s="3">
        <v>8201.4950000000008</v>
      </c>
      <c r="M5" s="3">
        <f>K5*100/L5-100</f>
        <v>-4.4722578017788237</v>
      </c>
      <c r="N5" s="3">
        <f t="shared" ref="N5:N22" si="2">K5*100/$K$22</f>
        <v>17.931341027463368</v>
      </c>
      <c r="O5" s="3">
        <f t="shared" ref="O5:O22" si="3">L5*100/$L$22</f>
        <v>18.784133653423812</v>
      </c>
    </row>
    <row r="6" spans="1:19" s="4" customFormat="1" x14ac:dyDescent="0.2">
      <c r="A6" s="11">
        <v>2</v>
      </c>
      <c r="B6" s="14" t="str">
        <f t="shared" ref="B6:B21" si="4">J6</f>
        <v>KOOPERATIVA pojišťovna</v>
      </c>
      <c r="C6" s="3">
        <f t="shared" ref="C6:C22" si="5">K6/25.54</f>
        <v>265.88637431480032</v>
      </c>
      <c r="D6" s="3">
        <f t="shared" ref="D6:D22" si="6">L6/27.02</f>
        <v>251.3183937823834</v>
      </c>
      <c r="E6" s="3">
        <f t="shared" ref="E6:E22" si="7">C6*100/D6-100</f>
        <v>5.7966232845779331</v>
      </c>
      <c r="F6" s="3">
        <f t="shared" si="0"/>
        <v>15.542010833870092</v>
      </c>
      <c r="G6" s="3">
        <f t="shared" si="1"/>
        <v>15.552770564636534</v>
      </c>
      <c r="I6" s="11">
        <v>2</v>
      </c>
      <c r="J6" s="14" t="s">
        <v>27</v>
      </c>
      <c r="K6" s="3">
        <v>6790.7380000000003</v>
      </c>
      <c r="L6" s="3">
        <v>6790.6229999999996</v>
      </c>
      <c r="M6" s="3">
        <f t="shared" ref="M6:M22" si="8">K6*100/L6-100</f>
        <v>1.6935117735243921E-3</v>
      </c>
      <c r="N6" s="3">
        <f t="shared" si="2"/>
        <v>15.542010833870094</v>
      </c>
      <c r="O6" s="3">
        <f t="shared" si="3"/>
        <v>15.552770564636536</v>
      </c>
    </row>
    <row r="7" spans="1:19" s="4" customFormat="1" x14ac:dyDescent="0.2">
      <c r="A7" s="11">
        <v>3</v>
      </c>
      <c r="B7" s="14" t="str">
        <f t="shared" si="4"/>
        <v>Pojišťovna České spořitelny</v>
      </c>
      <c r="C7" s="3">
        <f t="shared" si="5"/>
        <v>260.13472983555209</v>
      </c>
      <c r="D7" s="3">
        <f t="shared" si="6"/>
        <v>231.16369356032567</v>
      </c>
      <c r="E7" s="3">
        <f t="shared" si="7"/>
        <v>12.532693101162096</v>
      </c>
      <c r="F7" s="3">
        <f t="shared" si="0"/>
        <v>15.205806614908472</v>
      </c>
      <c r="G7" s="3">
        <f t="shared" si="1"/>
        <v>14.305502413527313</v>
      </c>
      <c r="I7" s="11">
        <v>3</v>
      </c>
      <c r="J7" s="14" t="s">
        <v>32</v>
      </c>
      <c r="K7" s="3">
        <v>6643.8410000000003</v>
      </c>
      <c r="L7" s="3">
        <v>6246.0429999999997</v>
      </c>
      <c r="M7" s="3">
        <f t="shared" si="8"/>
        <v>6.3688002147920031</v>
      </c>
      <c r="N7" s="3">
        <f t="shared" si="2"/>
        <v>15.205806614908472</v>
      </c>
      <c r="O7" s="3">
        <f t="shared" si="3"/>
        <v>14.305502413527313</v>
      </c>
    </row>
    <row r="8" spans="1:19" s="4" customFormat="1" x14ac:dyDescent="0.2">
      <c r="A8" s="11">
        <v>4</v>
      </c>
      <c r="B8" s="14" t="str">
        <f t="shared" si="4"/>
        <v xml:space="preserve">NN Životní pojišťovna </v>
      </c>
      <c r="C8" s="3">
        <f t="shared" si="5"/>
        <v>153.37196554424432</v>
      </c>
      <c r="D8" s="3">
        <f t="shared" si="6"/>
        <v>151.12842339008142</v>
      </c>
      <c r="E8" s="3">
        <f t="shared" si="7"/>
        <v>1.4845269366517755</v>
      </c>
      <c r="F8" s="3">
        <f t="shared" si="0"/>
        <v>8.965140678018976</v>
      </c>
      <c r="G8" s="3">
        <f t="shared" si="1"/>
        <v>9.3525414491406238</v>
      </c>
      <c r="I8" s="11">
        <v>4</v>
      </c>
      <c r="J8" s="14" t="s">
        <v>34</v>
      </c>
      <c r="K8" s="3">
        <v>3917.12</v>
      </c>
      <c r="L8" s="3">
        <v>4083.49</v>
      </c>
      <c r="M8" s="3">
        <f t="shared" si="8"/>
        <v>-4.0742110302706749</v>
      </c>
      <c r="N8" s="3">
        <f t="shared" si="2"/>
        <v>8.965140678018976</v>
      </c>
      <c r="O8" s="3">
        <f t="shared" si="3"/>
        <v>9.3525414491406238</v>
      </c>
    </row>
    <row r="9" spans="1:19" s="4" customFormat="1" x14ac:dyDescent="0.2">
      <c r="A9" s="11">
        <v>5</v>
      </c>
      <c r="B9" s="14" t="str">
        <f t="shared" si="4"/>
        <v>ČSOB Pojišťovna</v>
      </c>
      <c r="C9" s="3">
        <f t="shared" si="5"/>
        <v>133.35058731401722</v>
      </c>
      <c r="D9" s="3">
        <f t="shared" si="6"/>
        <v>118.57009622501852</v>
      </c>
      <c r="E9" s="3">
        <f t="shared" si="7"/>
        <v>12.465614484236184</v>
      </c>
      <c r="F9" s="3">
        <f t="shared" si="0"/>
        <v>7.7948194151671109</v>
      </c>
      <c r="G9" s="3">
        <f t="shared" si="1"/>
        <v>7.3376782123292976</v>
      </c>
      <c r="I9" s="11">
        <v>5</v>
      </c>
      <c r="J9" s="14" t="s">
        <v>29</v>
      </c>
      <c r="K9" s="3">
        <v>3405.7739999999999</v>
      </c>
      <c r="L9" s="3">
        <v>3203.7640000000001</v>
      </c>
      <c r="M9" s="3">
        <f t="shared" si="8"/>
        <v>6.3053957782158534</v>
      </c>
      <c r="N9" s="3">
        <f t="shared" si="2"/>
        <v>7.7948194151671109</v>
      </c>
      <c r="O9" s="3">
        <f t="shared" si="3"/>
        <v>7.3376782123292985</v>
      </c>
    </row>
    <row r="10" spans="1:19" s="4" customFormat="1" x14ac:dyDescent="0.2">
      <c r="A10" s="11">
        <v>6</v>
      </c>
      <c r="B10" s="14" t="str">
        <f t="shared" si="4"/>
        <v>GENERALI Pojišťovna</v>
      </c>
      <c r="C10" s="3">
        <f t="shared" si="5"/>
        <v>110.77650743931089</v>
      </c>
      <c r="D10" s="3">
        <f t="shared" si="6"/>
        <v>113.92475943745373</v>
      </c>
      <c r="E10" s="3">
        <f t="shared" si="7"/>
        <v>-2.7634484493875675</v>
      </c>
      <c r="F10" s="3">
        <f t="shared" si="0"/>
        <v>6.4752835988565538</v>
      </c>
      <c r="G10" s="3">
        <f t="shared" si="1"/>
        <v>7.0502028064701454</v>
      </c>
      <c r="I10" s="11">
        <v>6</v>
      </c>
      <c r="J10" s="14" t="s">
        <v>30</v>
      </c>
      <c r="K10" s="3">
        <v>2829.232</v>
      </c>
      <c r="L10" s="3">
        <v>3078.2469999999998</v>
      </c>
      <c r="M10" s="3">
        <f t="shared" si="8"/>
        <v>-8.0895067874670161</v>
      </c>
      <c r="N10" s="3">
        <f t="shared" si="2"/>
        <v>6.4752835988565538</v>
      </c>
      <c r="O10" s="3">
        <f t="shared" si="3"/>
        <v>7.0502028064701472</v>
      </c>
    </row>
    <row r="11" spans="1:19" s="4" customFormat="1" x14ac:dyDescent="0.2">
      <c r="A11" s="11">
        <v>7</v>
      </c>
      <c r="B11" s="14" t="str">
        <f t="shared" si="4"/>
        <v>ALLIANZ pojišťovna</v>
      </c>
      <c r="C11" s="3">
        <f t="shared" si="5"/>
        <v>109.58179326546595</v>
      </c>
      <c r="D11" s="3">
        <f t="shared" si="6"/>
        <v>104.53808290155442</v>
      </c>
      <c r="E11" s="3">
        <f t="shared" si="7"/>
        <v>4.8247588093434786</v>
      </c>
      <c r="F11" s="3">
        <f t="shared" si="0"/>
        <v>6.4054482766023488</v>
      </c>
      <c r="G11" s="3">
        <f t="shared" si="1"/>
        <v>6.4693108775900381</v>
      </c>
      <c r="I11" s="11">
        <v>7</v>
      </c>
      <c r="J11" s="14" t="s">
        <v>28</v>
      </c>
      <c r="K11" s="3">
        <v>2798.7190000000001</v>
      </c>
      <c r="L11" s="3">
        <v>2824.6190000000001</v>
      </c>
      <c r="M11" s="3">
        <f t="shared" si="8"/>
        <v>-0.91693782418089143</v>
      </c>
      <c r="N11" s="3">
        <f t="shared" si="2"/>
        <v>6.4054482766023479</v>
      </c>
      <c r="O11" s="3">
        <f t="shared" si="3"/>
        <v>6.4693108775900381</v>
      </c>
      <c r="S11" s="8"/>
    </row>
    <row r="12" spans="1:19" s="4" customFormat="1" x14ac:dyDescent="0.2">
      <c r="A12" s="11">
        <v>8</v>
      </c>
      <c r="B12" s="14" t="str">
        <f t="shared" si="4"/>
        <v xml:space="preserve">MetLife Europe </v>
      </c>
      <c r="C12" s="3">
        <f t="shared" si="5"/>
        <v>88.977016444792483</v>
      </c>
      <c r="D12" s="3">
        <f t="shared" si="6"/>
        <v>80.187897853441896</v>
      </c>
      <c r="E12" s="3">
        <f t="shared" si="7"/>
        <v>10.960654695568039</v>
      </c>
      <c r="F12" s="3">
        <f t="shared" si="0"/>
        <v>5.2010252767338798</v>
      </c>
      <c r="G12" s="3">
        <f t="shared" si="1"/>
        <v>4.9624062871219623</v>
      </c>
      <c r="I12" s="11">
        <v>8</v>
      </c>
      <c r="J12" s="14" t="s">
        <v>21</v>
      </c>
      <c r="K12" s="3">
        <v>2272.473</v>
      </c>
      <c r="L12" s="3">
        <v>2166.6770000000001</v>
      </c>
      <c r="M12" s="3">
        <f t="shared" si="8"/>
        <v>4.8828690201631275</v>
      </c>
      <c r="N12" s="3">
        <f t="shared" si="2"/>
        <v>5.2010252767338798</v>
      </c>
      <c r="O12" s="3">
        <f t="shared" si="3"/>
        <v>4.9624062871219623</v>
      </c>
    </row>
    <row r="13" spans="1:19" s="4" customFormat="1" x14ac:dyDescent="0.2">
      <c r="A13" s="11">
        <v>9</v>
      </c>
      <c r="B13" s="14" t="str">
        <f t="shared" si="4"/>
        <v>Česká podnikatelská pojišťovna</v>
      </c>
      <c r="C13" s="3">
        <f t="shared" si="5"/>
        <v>74.960415035238839</v>
      </c>
      <c r="D13" s="3">
        <f t="shared" si="6"/>
        <v>61.503552923760182</v>
      </c>
      <c r="E13" s="3">
        <f t="shared" si="7"/>
        <v>21.879812582794671</v>
      </c>
      <c r="F13" s="3">
        <f t="shared" si="0"/>
        <v>4.3817047247773537</v>
      </c>
      <c r="G13" s="3">
        <f t="shared" si="1"/>
        <v>3.8061306740703582</v>
      </c>
      <c r="I13" s="11">
        <v>9</v>
      </c>
      <c r="J13" s="14" t="s">
        <v>31</v>
      </c>
      <c r="K13" s="3">
        <v>1914.489</v>
      </c>
      <c r="L13" s="3">
        <v>1661.826</v>
      </c>
      <c r="M13" s="3">
        <f t="shared" si="8"/>
        <v>15.203938318452103</v>
      </c>
      <c r="N13" s="3">
        <f t="shared" si="2"/>
        <v>4.3817047247773537</v>
      </c>
      <c r="O13" s="3">
        <f t="shared" si="3"/>
        <v>3.8061306740703587</v>
      </c>
    </row>
    <row r="14" spans="1:19" s="4" customFormat="1" x14ac:dyDescent="0.2">
      <c r="A14" s="11">
        <v>10</v>
      </c>
      <c r="B14" s="14" t="str">
        <f t="shared" si="4"/>
        <v>KOMERČNÍ pojišťovna</v>
      </c>
      <c r="C14" s="3">
        <f t="shared" si="5"/>
        <v>55.046476115896631</v>
      </c>
      <c r="D14" s="3">
        <f t="shared" si="6"/>
        <v>53.351369356032571</v>
      </c>
      <c r="E14" s="3">
        <f t="shared" si="7"/>
        <v>3.177250706635121</v>
      </c>
      <c r="F14" s="3">
        <f t="shared" si="0"/>
        <v>3.2176636744337834</v>
      </c>
      <c r="G14" s="3">
        <f t="shared" si="1"/>
        <v>3.3016350073526479</v>
      </c>
      <c r="I14" s="11">
        <v>10</v>
      </c>
      <c r="J14" s="14" t="s">
        <v>36</v>
      </c>
      <c r="K14" s="3">
        <v>1405.8869999999999</v>
      </c>
      <c r="L14" s="3">
        <v>1441.5540000000001</v>
      </c>
      <c r="M14" s="3">
        <f t="shared" si="8"/>
        <v>-2.4742049205232917</v>
      </c>
      <c r="N14" s="3">
        <f t="shared" si="2"/>
        <v>3.2176636744337834</v>
      </c>
      <c r="O14" s="3">
        <f t="shared" si="3"/>
        <v>3.3016350073526484</v>
      </c>
    </row>
    <row r="15" spans="1:19" s="4" customFormat="1" x14ac:dyDescent="0.2">
      <c r="A15" s="11">
        <v>11</v>
      </c>
      <c r="B15" s="14" t="str">
        <f t="shared" si="4"/>
        <v>AEGON Pojišťovna</v>
      </c>
      <c r="C15" s="3">
        <f t="shared" si="5"/>
        <v>48.904581049334375</v>
      </c>
      <c r="D15" s="3">
        <f t="shared" si="6"/>
        <v>48.035862324204295</v>
      </c>
      <c r="E15" s="3">
        <f t="shared" si="7"/>
        <v>1.8084795048893056</v>
      </c>
      <c r="F15" s="3">
        <f t="shared" si="0"/>
        <v>2.8586479109859524</v>
      </c>
      <c r="G15" s="3">
        <f t="shared" si="1"/>
        <v>2.9726862978828508</v>
      </c>
      <c r="I15" s="11">
        <v>11</v>
      </c>
      <c r="J15" s="14" t="s">
        <v>38</v>
      </c>
      <c r="K15" s="3">
        <v>1249.0229999999999</v>
      </c>
      <c r="L15" s="3">
        <v>1297.9290000000001</v>
      </c>
      <c r="M15" s="3">
        <f t="shared" si="8"/>
        <v>-3.7680027181764331</v>
      </c>
      <c r="N15" s="3">
        <f t="shared" si="2"/>
        <v>2.8586479109859524</v>
      </c>
      <c r="O15" s="3">
        <f t="shared" si="3"/>
        <v>2.9726862978828508</v>
      </c>
    </row>
    <row r="16" spans="1:19" s="4" customFormat="1" x14ac:dyDescent="0.2">
      <c r="A16" s="11">
        <v>12</v>
      </c>
      <c r="B16" s="14" t="str">
        <f t="shared" si="4"/>
        <v>UNIQA pojišťovna</v>
      </c>
      <c r="C16" s="3">
        <f t="shared" si="5"/>
        <v>43.580070477682071</v>
      </c>
      <c r="D16" s="3">
        <f t="shared" si="6"/>
        <v>41.59974093264249</v>
      </c>
      <c r="E16" s="3">
        <f t="shared" si="7"/>
        <v>4.760437206198219</v>
      </c>
      <c r="F16" s="3">
        <f t="shared" si="0"/>
        <v>2.5474111986762855</v>
      </c>
      <c r="G16" s="3">
        <f t="shared" si="1"/>
        <v>2.5743886730150658</v>
      </c>
      <c r="I16" s="11">
        <v>12</v>
      </c>
      <c r="J16" s="14" t="s">
        <v>33</v>
      </c>
      <c r="K16" s="3">
        <v>1113.0350000000001</v>
      </c>
      <c r="L16" s="3">
        <v>1124.0250000000001</v>
      </c>
      <c r="M16" s="3">
        <f t="shared" si="8"/>
        <v>-0.97773626031448657</v>
      </c>
      <c r="N16" s="3">
        <f t="shared" si="2"/>
        <v>2.5474111986762855</v>
      </c>
      <c r="O16" s="3">
        <f t="shared" si="3"/>
        <v>2.5743886730150658</v>
      </c>
    </row>
    <row r="17" spans="1:15" s="4" customFormat="1" x14ac:dyDescent="0.2">
      <c r="A17" s="11">
        <v>13</v>
      </c>
      <c r="B17" s="14" t="str">
        <f t="shared" si="4"/>
        <v xml:space="preserve">AXA životní pojišťovna </v>
      </c>
      <c r="C17" s="3">
        <f t="shared" si="5"/>
        <v>42.868480814408777</v>
      </c>
      <c r="D17" s="3">
        <f t="shared" si="6"/>
        <v>41.843967431532199</v>
      </c>
      <c r="E17" s="3">
        <f t="shared" si="7"/>
        <v>2.448413584474153</v>
      </c>
      <c r="F17" s="3">
        <f t="shared" si="0"/>
        <v>2.5058162343447572</v>
      </c>
      <c r="G17" s="3">
        <f t="shared" si="1"/>
        <v>2.589502563589765</v>
      </c>
      <c r="I17" s="11">
        <v>13</v>
      </c>
      <c r="J17" s="14" t="s">
        <v>37</v>
      </c>
      <c r="K17" s="3">
        <v>1094.8610000000001</v>
      </c>
      <c r="L17" s="3">
        <v>1130.624</v>
      </c>
      <c r="M17" s="3">
        <f t="shared" si="8"/>
        <v>-3.1631205422846165</v>
      </c>
      <c r="N17" s="3">
        <f t="shared" si="2"/>
        <v>2.5058162343447568</v>
      </c>
      <c r="O17" s="3">
        <f t="shared" si="3"/>
        <v>2.589502563589765</v>
      </c>
    </row>
    <row r="18" spans="1:15" s="4" customFormat="1" x14ac:dyDescent="0.2">
      <c r="A18" s="11">
        <v>14</v>
      </c>
      <c r="B18" s="14" t="str">
        <f t="shared" si="4"/>
        <v>BNP Paribas Cardif Pojišťovna</v>
      </c>
      <c r="C18" s="3">
        <f t="shared" si="5"/>
        <v>8.2278386844166018</v>
      </c>
      <c r="D18" s="3">
        <f t="shared" si="6"/>
        <v>7.2172834937083641</v>
      </c>
      <c r="E18" s="3">
        <f t="shared" si="7"/>
        <v>14.001877459700523</v>
      </c>
      <c r="F18" s="3">
        <f t="shared" si="0"/>
        <v>0.48094663858606057</v>
      </c>
      <c r="G18" s="3">
        <f t="shared" si="1"/>
        <v>0.4466396294685091</v>
      </c>
      <c r="I18" s="11">
        <v>14</v>
      </c>
      <c r="J18" s="14" t="s">
        <v>35</v>
      </c>
      <c r="K18" s="3">
        <v>210.13900000000001</v>
      </c>
      <c r="L18" s="3">
        <v>195.011</v>
      </c>
      <c r="M18" s="3">
        <f t="shared" si="8"/>
        <v>7.7575111147576337</v>
      </c>
      <c r="N18" s="3">
        <f t="shared" si="2"/>
        <v>0.48094663858606057</v>
      </c>
      <c r="O18" s="3">
        <f t="shared" si="3"/>
        <v>0.4466396294685091</v>
      </c>
    </row>
    <row r="19" spans="1:15" s="4" customFormat="1" x14ac:dyDescent="0.2">
      <c r="A19" s="11">
        <v>15</v>
      </c>
      <c r="B19" s="14" t="str">
        <f t="shared" si="4"/>
        <v xml:space="preserve">ERGO pojišťovna </v>
      </c>
      <c r="C19" s="3">
        <f t="shared" si="5"/>
        <v>6.2022709475332816</v>
      </c>
      <c r="D19" s="3">
        <f t="shared" si="6"/>
        <v>6.1860103626942999</v>
      </c>
      <c r="E19" s="3">
        <f t="shared" si="7"/>
        <v>0.26286061428289997</v>
      </c>
      <c r="F19" s="3">
        <f t="shared" si="0"/>
        <v>0.36254494992297248</v>
      </c>
      <c r="G19" s="3">
        <f t="shared" si="1"/>
        <v>0.38281957175309811</v>
      </c>
      <c r="I19" s="11">
        <v>15</v>
      </c>
      <c r="J19" s="14" t="s">
        <v>23</v>
      </c>
      <c r="K19" s="3">
        <v>158.40600000000001</v>
      </c>
      <c r="L19" s="3">
        <v>167.14599999999999</v>
      </c>
      <c r="M19" s="3">
        <f t="shared" si="8"/>
        <v>-5.2289615067066961</v>
      </c>
      <c r="N19" s="3">
        <f t="shared" si="2"/>
        <v>0.36254494992297243</v>
      </c>
      <c r="O19" s="3">
        <f t="shared" si="3"/>
        <v>0.38281957175309811</v>
      </c>
    </row>
    <row r="20" spans="1:15" s="4" customFormat="1" x14ac:dyDescent="0.2">
      <c r="A20" s="11">
        <v>16</v>
      </c>
      <c r="B20" s="14" t="str">
        <f t="shared" si="4"/>
        <v>MAXIMA pojišťovna</v>
      </c>
      <c r="C20" s="3">
        <f t="shared" si="5"/>
        <v>2.015700861393892</v>
      </c>
      <c r="D20" s="3">
        <f t="shared" si="6"/>
        <v>1.682938564026647</v>
      </c>
      <c r="E20" s="3">
        <f t="shared" si="7"/>
        <v>19.772694290816446</v>
      </c>
      <c r="F20" s="3">
        <f t="shared" si="0"/>
        <v>0.11782493445314285</v>
      </c>
      <c r="G20" s="3">
        <f t="shared" si="1"/>
        <v>0.10414819610597101</v>
      </c>
      <c r="I20" s="11">
        <v>16</v>
      </c>
      <c r="J20" s="14" t="s">
        <v>47</v>
      </c>
      <c r="K20" s="3">
        <v>51.481000000000002</v>
      </c>
      <c r="L20" s="3">
        <v>45.472999999999999</v>
      </c>
      <c r="M20" s="3">
        <f t="shared" si="8"/>
        <v>13.212235832252119</v>
      </c>
      <c r="N20" s="3">
        <f t="shared" si="2"/>
        <v>0.11782493445314285</v>
      </c>
      <c r="O20" s="3">
        <f t="shared" si="3"/>
        <v>0.10414819610597102</v>
      </c>
    </row>
    <row r="21" spans="1:15" s="4" customFormat="1" x14ac:dyDescent="0.2">
      <c r="A21" s="11">
        <v>17</v>
      </c>
      <c r="B21" s="14" t="str">
        <f t="shared" si="4"/>
        <v>Hasičská vzájemná pojišťovna</v>
      </c>
      <c r="C21" s="3">
        <f t="shared" si="5"/>
        <v>0.11229444009397024</v>
      </c>
      <c r="D21" s="3">
        <f t="shared" si="6"/>
        <v>0.12128053293856403</v>
      </c>
      <c r="E21" s="3">
        <f t="shared" si="7"/>
        <v>-7.4093447867233522</v>
      </c>
      <c r="F21" s="3">
        <f t="shared" si="0"/>
        <v>6.5640121989008308E-3</v>
      </c>
      <c r="G21" s="3">
        <f t="shared" si="1"/>
        <v>7.5054128524457819E-3</v>
      </c>
      <c r="I21" s="11">
        <v>17</v>
      </c>
      <c r="J21" s="14" t="s">
        <v>41</v>
      </c>
      <c r="K21" s="3">
        <v>2.8679999999999999</v>
      </c>
      <c r="L21" s="3">
        <v>3.2770000000000001</v>
      </c>
      <c r="M21" s="3">
        <f t="shared" si="8"/>
        <v>-12.480927677754039</v>
      </c>
      <c r="N21" s="3">
        <f t="shared" si="2"/>
        <v>6.5640121989008308E-3</v>
      </c>
      <c r="O21" s="3">
        <f t="shared" si="3"/>
        <v>7.5054128524457819E-3</v>
      </c>
    </row>
    <row r="22" spans="1:15" s="30" customFormat="1" x14ac:dyDescent="0.2">
      <c r="A22" s="7" t="s">
        <v>12</v>
      </c>
      <c r="B22" s="24"/>
      <c r="C22" s="24">
        <f t="shared" si="5"/>
        <v>1710.7591620986686</v>
      </c>
      <c r="D22" s="24">
        <f t="shared" si="6"/>
        <v>1615.9075499629905</v>
      </c>
      <c r="E22" s="24">
        <f t="shared" si="7"/>
        <v>5.8698662641838979</v>
      </c>
      <c r="F22" s="24">
        <f t="shared" ref="F22" si="9">C22*100/$C$22</f>
        <v>100</v>
      </c>
      <c r="G22" s="24">
        <f t="shared" ref="G22" si="10">D22*100/$D$22</f>
        <v>100</v>
      </c>
      <c r="I22" s="7" t="s">
        <v>12</v>
      </c>
      <c r="J22" s="24"/>
      <c r="K22" s="24">
        <v>43692.788999999997</v>
      </c>
      <c r="L22" s="24">
        <v>43661.822</v>
      </c>
      <c r="M22" s="24">
        <f t="shared" si="8"/>
        <v>7.0924662740807776E-2</v>
      </c>
      <c r="N22" s="24">
        <f t="shared" si="2"/>
        <v>100</v>
      </c>
      <c r="O22" s="24">
        <f t="shared" si="3"/>
        <v>100</v>
      </c>
    </row>
    <row r="23" spans="1:15" x14ac:dyDescent="0.2">
      <c r="C23" s="18"/>
      <c r="D23" s="18"/>
    </row>
    <row r="24" spans="1:15" x14ac:dyDescent="0.2">
      <c r="C24" s="18"/>
      <c r="D24" s="15"/>
      <c r="H24" s="2"/>
      <c r="I24" s="2"/>
    </row>
    <row r="25" spans="1:15" ht="15" x14ac:dyDescent="0.25">
      <c r="A25" s="10" t="s">
        <v>4</v>
      </c>
      <c r="B25" s="22"/>
      <c r="C25" s="19"/>
      <c r="D25" s="15"/>
      <c r="E25" s="10" t="s">
        <v>5</v>
      </c>
      <c r="F25" s="9"/>
      <c r="G25" s="9"/>
      <c r="H25" s="2"/>
      <c r="I25" s="2"/>
    </row>
    <row r="26" spans="1:15" s="2" customFormat="1" ht="15" x14ac:dyDescent="0.25">
      <c r="A26" s="29" t="s">
        <v>24</v>
      </c>
      <c r="B26" s="23"/>
      <c r="C26" s="15"/>
      <c r="D26" s="15"/>
      <c r="E26" s="13" t="s">
        <v>6</v>
      </c>
    </row>
    <row r="27" spans="1:15" s="2" customFormat="1" ht="15" x14ac:dyDescent="0.25">
      <c r="A27" s="26" t="s">
        <v>20</v>
      </c>
      <c r="B27" s="27"/>
      <c r="C27" s="15"/>
      <c r="D27" s="15"/>
      <c r="E27" s="13" t="s">
        <v>7</v>
      </c>
    </row>
    <row r="28" spans="1:15" x14ac:dyDescent="0.2">
      <c r="C28" s="18"/>
      <c r="D28" s="18"/>
      <c r="H28" s="2"/>
      <c r="I28" s="2"/>
    </row>
    <row r="29" spans="1:15" x14ac:dyDescent="0.2">
      <c r="C29" s="18"/>
      <c r="D29" s="18"/>
    </row>
    <row r="30" spans="1:15" x14ac:dyDescent="0.2">
      <c r="C30" s="18"/>
      <c r="D30" s="18"/>
    </row>
    <row r="32" spans="1:15" x14ac:dyDescent="0.2">
      <c r="C32" s="28"/>
      <c r="D32" s="18"/>
      <c r="E32" s="18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6:A27">
    <cfRule type="cellIs" dxfId="9" priority="1" operator="equal">
      <formula>"Gross claims paid"</formula>
    </cfRule>
    <cfRule type="cellIs" dxfId="8" priority="2" operator="equal">
      <formula>#REF!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6"/>
  <sheetViews>
    <sheetView topLeftCell="C7" zoomScale="130" zoomScaleNormal="130" workbookViewId="0">
      <selection activeCell="C37" sqref="C37:E39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17</v>
      </c>
      <c r="B1" s="1"/>
      <c r="C1" s="2"/>
      <c r="D1" s="6"/>
      <c r="E1" s="6"/>
      <c r="F1" s="6"/>
      <c r="G1" s="6"/>
      <c r="I1" s="5" t="s">
        <v>17</v>
      </c>
      <c r="J1" s="1"/>
      <c r="K1" s="2"/>
      <c r="L1" s="6"/>
      <c r="M1" s="34" t="s">
        <v>16</v>
      </c>
      <c r="N1" s="34"/>
      <c r="O1" s="34"/>
    </row>
    <row r="2" spans="1:19" s="4" customFormat="1" x14ac:dyDescent="0.2">
      <c r="A2" s="31" t="s">
        <v>14</v>
      </c>
      <c r="B2" s="31" t="s">
        <v>1</v>
      </c>
      <c r="C2" s="32" t="s">
        <v>8</v>
      </c>
      <c r="D2" s="32"/>
      <c r="E2" s="32"/>
      <c r="F2" s="33" t="s">
        <v>15</v>
      </c>
      <c r="G2" s="33"/>
      <c r="I2" s="31" t="s">
        <v>14</v>
      </c>
      <c r="J2" s="31" t="s">
        <v>1</v>
      </c>
      <c r="K2" s="32" t="s">
        <v>8</v>
      </c>
      <c r="L2" s="32"/>
      <c r="M2" s="32"/>
      <c r="N2" s="33" t="s">
        <v>15</v>
      </c>
      <c r="O2" s="33"/>
    </row>
    <row r="3" spans="1:19" s="4" customFormat="1" x14ac:dyDescent="0.2">
      <c r="A3" s="31"/>
      <c r="B3" s="31"/>
      <c r="C3" s="20" t="s">
        <v>25</v>
      </c>
      <c r="D3" s="20" t="s">
        <v>19</v>
      </c>
      <c r="E3" s="21" t="s">
        <v>9</v>
      </c>
      <c r="F3" s="20" t="s">
        <v>25</v>
      </c>
      <c r="G3" s="20" t="s">
        <v>19</v>
      </c>
      <c r="I3" s="31"/>
      <c r="J3" s="31"/>
      <c r="K3" s="20" t="s">
        <v>25</v>
      </c>
      <c r="L3" s="20" t="s">
        <v>19</v>
      </c>
      <c r="M3" s="21" t="s">
        <v>9</v>
      </c>
      <c r="N3" s="20" t="s">
        <v>25</v>
      </c>
      <c r="O3" s="20" t="s">
        <v>19</v>
      </c>
    </row>
    <row r="4" spans="1:19" s="4" customFormat="1" x14ac:dyDescent="0.2">
      <c r="A4" s="31"/>
      <c r="B4" s="31"/>
      <c r="C4" s="17" t="s">
        <v>10</v>
      </c>
      <c r="D4" s="17" t="s">
        <v>10</v>
      </c>
      <c r="E4" s="25" t="s">
        <v>3</v>
      </c>
      <c r="F4" s="25" t="s">
        <v>3</v>
      </c>
      <c r="G4" s="25" t="s">
        <v>3</v>
      </c>
      <c r="I4" s="31"/>
      <c r="J4" s="31"/>
      <c r="K4" s="25" t="s">
        <v>0</v>
      </c>
      <c r="L4" s="25" t="s">
        <v>0</v>
      </c>
      <c r="M4" s="25" t="s">
        <v>3</v>
      </c>
      <c r="N4" s="25" t="s">
        <v>3</v>
      </c>
      <c r="O4" s="25" t="s">
        <v>3</v>
      </c>
    </row>
    <row r="5" spans="1:19" s="4" customFormat="1" x14ac:dyDescent="0.2">
      <c r="A5" s="11">
        <v>1</v>
      </c>
      <c r="B5" s="14" t="str">
        <f>J5</f>
        <v xml:space="preserve">ČESKÁ pojišťovna </v>
      </c>
      <c r="C5" s="3">
        <f>K5/25.54</f>
        <v>756.45450274079883</v>
      </c>
      <c r="D5" s="3">
        <f>L5/27.02</f>
        <v>685.63131014063663</v>
      </c>
      <c r="E5" s="3">
        <f>C5*100/D5-100</f>
        <v>10.329632202128423</v>
      </c>
      <c r="F5" s="3">
        <f t="shared" ref="F5:F28" si="0">C5*100/$C$29</f>
        <v>24.378811758785861</v>
      </c>
      <c r="G5" s="3">
        <f t="shared" ref="G5:G28" si="1">D5*100/$D$29</f>
        <v>24.767602825030274</v>
      </c>
      <c r="I5" s="11">
        <v>1</v>
      </c>
      <c r="J5" s="14" t="s">
        <v>26</v>
      </c>
      <c r="K5" s="3">
        <v>19319.848000000002</v>
      </c>
      <c r="L5" s="3">
        <v>18525.758000000002</v>
      </c>
      <c r="M5" s="3">
        <f>K5*100/L5-100</f>
        <v>4.2864103050466298</v>
      </c>
      <c r="N5" s="3">
        <f t="shared" ref="N5:N29" si="2">K5*100/$K$29</f>
        <v>24.378811758785865</v>
      </c>
      <c r="O5" s="3">
        <f t="shared" ref="O5:O29" si="3">L5*100/$L$29</f>
        <v>24.767602825030274</v>
      </c>
    </row>
    <row r="6" spans="1:19" s="4" customFormat="1" x14ac:dyDescent="0.2">
      <c r="A6" s="11">
        <v>2</v>
      </c>
      <c r="B6" s="14" t="str">
        <f t="shared" ref="B6:B28" si="4">J6</f>
        <v>KOOPERATIVA pojišťovna</v>
      </c>
      <c r="C6" s="3">
        <f t="shared" ref="C6:C29" si="5">K6/25.54</f>
        <v>703.91632732967901</v>
      </c>
      <c r="D6" s="3">
        <f t="shared" ref="D6:D29" si="6">L6/27.02</f>
        <v>635.60270170244269</v>
      </c>
      <c r="E6" s="3">
        <f t="shared" ref="E6:E29" si="7">C6*100/D6-100</f>
        <v>10.747850102628632</v>
      </c>
      <c r="F6" s="3">
        <f t="shared" si="0"/>
        <v>22.685625606998705</v>
      </c>
      <c r="G6" s="3">
        <f t="shared" si="1"/>
        <v>22.960379780575106</v>
      </c>
      <c r="I6" s="11">
        <v>2</v>
      </c>
      <c r="J6" s="14" t="s">
        <v>27</v>
      </c>
      <c r="K6" s="3">
        <v>17978.023000000001</v>
      </c>
      <c r="L6" s="3">
        <v>17173.985000000001</v>
      </c>
      <c r="M6" s="3">
        <f t="shared" ref="M6:M29" si="8">K6*100/L6-100</f>
        <v>4.6817206373477092</v>
      </c>
      <c r="N6" s="3">
        <f t="shared" si="2"/>
        <v>22.685625606998702</v>
      </c>
      <c r="O6" s="3">
        <f t="shared" si="3"/>
        <v>22.960379780575103</v>
      </c>
    </row>
    <row r="7" spans="1:19" s="4" customFormat="1" x14ac:dyDescent="0.2">
      <c r="A7" s="11">
        <v>3</v>
      </c>
      <c r="B7" s="14" t="str">
        <f t="shared" si="4"/>
        <v>ALLIANZ pojišťovna</v>
      </c>
      <c r="C7" s="3">
        <f t="shared" si="5"/>
        <v>379.62631166797183</v>
      </c>
      <c r="D7" s="3">
        <f t="shared" si="6"/>
        <v>357.01654330125831</v>
      </c>
      <c r="E7" s="3">
        <f t="shared" si="7"/>
        <v>6.3329749813960063</v>
      </c>
      <c r="F7" s="3">
        <f t="shared" si="0"/>
        <v>12.234494417447936</v>
      </c>
      <c r="G7" s="3">
        <f t="shared" si="1"/>
        <v>12.896791344953348</v>
      </c>
      <c r="I7" s="11">
        <v>3</v>
      </c>
      <c r="J7" s="14" t="s">
        <v>28</v>
      </c>
      <c r="K7" s="3">
        <v>9695.6560000000009</v>
      </c>
      <c r="L7" s="3">
        <v>9646.5869999999995</v>
      </c>
      <c r="M7" s="3">
        <f t="shared" si="8"/>
        <v>0.50866695132694417</v>
      </c>
      <c r="N7" s="3">
        <f t="shared" si="2"/>
        <v>12.234494417447939</v>
      </c>
      <c r="O7" s="3">
        <f t="shared" si="3"/>
        <v>12.896791344953348</v>
      </c>
    </row>
    <row r="8" spans="1:19" s="4" customFormat="1" x14ac:dyDescent="0.2">
      <c r="A8" s="11">
        <v>4</v>
      </c>
      <c r="B8" s="14" t="str">
        <f t="shared" si="4"/>
        <v>Česká podnikatelská pojišťovna</v>
      </c>
      <c r="C8" s="3">
        <f t="shared" si="5"/>
        <v>244.58535630383713</v>
      </c>
      <c r="D8" s="3">
        <f t="shared" si="6"/>
        <v>219.6583641746854</v>
      </c>
      <c r="E8" s="3">
        <f t="shared" si="7"/>
        <v>11.348073278615658</v>
      </c>
      <c r="F8" s="3">
        <f t="shared" si="0"/>
        <v>7.8824309177652552</v>
      </c>
      <c r="G8" s="3">
        <f t="shared" si="1"/>
        <v>7.9348930549255838</v>
      </c>
      <c r="I8" s="11">
        <v>4</v>
      </c>
      <c r="J8" s="14" t="s">
        <v>31</v>
      </c>
      <c r="K8" s="3">
        <v>6246.71</v>
      </c>
      <c r="L8" s="3">
        <v>5935.1689999999999</v>
      </c>
      <c r="M8" s="3">
        <f t="shared" si="8"/>
        <v>5.2490670442577141</v>
      </c>
      <c r="N8" s="3">
        <f t="shared" si="2"/>
        <v>7.8824309177652552</v>
      </c>
      <c r="O8" s="3">
        <f t="shared" si="3"/>
        <v>7.9348930549255838</v>
      </c>
    </row>
    <row r="9" spans="1:19" s="4" customFormat="1" x14ac:dyDescent="0.2">
      <c r="A9" s="11">
        <v>5</v>
      </c>
      <c r="B9" s="14" t="str">
        <f t="shared" si="4"/>
        <v>ČSOB Pojišťovna</v>
      </c>
      <c r="C9" s="3">
        <f t="shared" si="5"/>
        <v>227.75649960845732</v>
      </c>
      <c r="D9" s="3">
        <f t="shared" si="6"/>
        <v>192.28719467061438</v>
      </c>
      <c r="E9" s="3">
        <f t="shared" si="7"/>
        <v>18.446004685128102</v>
      </c>
      <c r="F9" s="3">
        <f t="shared" si="0"/>
        <v>7.3400750615891601</v>
      </c>
      <c r="G9" s="3">
        <f t="shared" si="1"/>
        <v>6.9461426214099999</v>
      </c>
      <c r="I9" s="11">
        <v>5</v>
      </c>
      <c r="J9" s="14" t="s">
        <v>29</v>
      </c>
      <c r="K9" s="3">
        <v>5816.9009999999998</v>
      </c>
      <c r="L9" s="3">
        <v>5195.6000000000004</v>
      </c>
      <c r="M9" s="3">
        <f t="shared" si="8"/>
        <v>11.958214643159579</v>
      </c>
      <c r="N9" s="3">
        <f t="shared" si="2"/>
        <v>7.340075061589161</v>
      </c>
      <c r="O9" s="3">
        <f t="shared" si="3"/>
        <v>6.9461426214099999</v>
      </c>
    </row>
    <row r="10" spans="1:19" s="4" customFormat="1" x14ac:dyDescent="0.2">
      <c r="A10" s="11">
        <v>6</v>
      </c>
      <c r="B10" s="14" t="str">
        <f t="shared" si="4"/>
        <v>GENERALI Pojišťovna</v>
      </c>
      <c r="C10" s="3">
        <f t="shared" si="5"/>
        <v>223.54318715740015</v>
      </c>
      <c r="D10" s="3">
        <f t="shared" si="6"/>
        <v>199.38752775721687</v>
      </c>
      <c r="E10" s="3">
        <f t="shared" si="7"/>
        <v>12.11492999180787</v>
      </c>
      <c r="F10" s="3">
        <f t="shared" si="0"/>
        <v>7.2042895639113622</v>
      </c>
      <c r="G10" s="3">
        <f t="shared" si="1"/>
        <v>7.2026335768453933</v>
      </c>
      <c r="I10" s="11">
        <v>6</v>
      </c>
      <c r="J10" s="14" t="s">
        <v>30</v>
      </c>
      <c r="K10" s="3">
        <v>5709.2929999999997</v>
      </c>
      <c r="L10" s="3">
        <v>5387.451</v>
      </c>
      <c r="M10" s="3">
        <f t="shared" si="8"/>
        <v>5.9739197627968963</v>
      </c>
      <c r="N10" s="3">
        <f t="shared" si="2"/>
        <v>7.2042895639113613</v>
      </c>
      <c r="O10" s="3">
        <f t="shared" si="3"/>
        <v>7.2026335768453924</v>
      </c>
    </row>
    <row r="11" spans="1:19" s="4" customFormat="1" x14ac:dyDescent="0.2">
      <c r="A11" s="11">
        <v>7</v>
      </c>
      <c r="B11" s="14" t="str">
        <f t="shared" si="4"/>
        <v>UNIQA pojišťovna</v>
      </c>
      <c r="C11" s="3">
        <f t="shared" si="5"/>
        <v>210.20849647611593</v>
      </c>
      <c r="D11" s="3">
        <f t="shared" si="6"/>
        <v>183.22520355292377</v>
      </c>
      <c r="E11" s="3">
        <f t="shared" si="7"/>
        <v>14.726845652213001</v>
      </c>
      <c r="F11" s="3">
        <f t="shared" si="0"/>
        <v>6.7745427479391989</v>
      </c>
      <c r="G11" s="3">
        <f t="shared" si="1"/>
        <v>6.6187891393164318</v>
      </c>
      <c r="I11" s="11">
        <v>7</v>
      </c>
      <c r="J11" s="14" t="s">
        <v>33</v>
      </c>
      <c r="K11" s="3">
        <v>5368.7250000000004</v>
      </c>
      <c r="L11" s="3">
        <v>4950.7449999999999</v>
      </c>
      <c r="M11" s="3">
        <f t="shared" si="8"/>
        <v>8.4427697245566122</v>
      </c>
      <c r="N11" s="3">
        <f t="shared" si="2"/>
        <v>6.774542747939198</v>
      </c>
      <c r="O11" s="3">
        <f t="shared" si="3"/>
        <v>6.6187891393164309</v>
      </c>
      <c r="S11" s="8"/>
    </row>
    <row r="12" spans="1:19" s="4" customFormat="1" x14ac:dyDescent="0.2">
      <c r="A12" s="11">
        <v>8</v>
      </c>
      <c r="B12" s="14" t="str">
        <f t="shared" si="4"/>
        <v>BNP Paribas Cardif Pojišťovna</v>
      </c>
      <c r="C12" s="3">
        <f t="shared" si="5"/>
        <v>80.358966327329682</v>
      </c>
      <c r="D12" s="3">
        <f t="shared" si="6"/>
        <v>74.547261287934873</v>
      </c>
      <c r="E12" s="3">
        <f t="shared" si="7"/>
        <v>7.7960007369652402</v>
      </c>
      <c r="F12" s="3">
        <f t="shared" si="0"/>
        <v>2.5897871003827677</v>
      </c>
      <c r="G12" s="3">
        <f t="shared" si="1"/>
        <v>2.6929297597196968</v>
      </c>
      <c r="I12" s="11">
        <v>8</v>
      </c>
      <c r="J12" s="14" t="s">
        <v>35</v>
      </c>
      <c r="K12" s="3">
        <v>2052.3679999999999</v>
      </c>
      <c r="L12" s="3">
        <v>2014.2670000000001</v>
      </c>
      <c r="M12" s="3">
        <f t="shared" si="8"/>
        <v>1.891556581128512</v>
      </c>
      <c r="N12" s="3">
        <f t="shared" si="2"/>
        <v>2.5897871003827682</v>
      </c>
      <c r="O12" s="3">
        <f t="shared" si="3"/>
        <v>2.6929297597196964</v>
      </c>
    </row>
    <row r="13" spans="1:19" s="4" customFormat="1" x14ac:dyDescent="0.2">
      <c r="A13" s="11">
        <v>9</v>
      </c>
      <c r="B13" s="14" t="str">
        <f t="shared" si="4"/>
        <v xml:space="preserve">AXA pojišťovna </v>
      </c>
      <c r="C13" s="3">
        <f t="shared" si="5"/>
        <v>41.879013312451058</v>
      </c>
      <c r="D13" s="3">
        <f t="shared" si="6"/>
        <v>37.197631384159884</v>
      </c>
      <c r="E13" s="3">
        <f t="shared" si="7"/>
        <v>12.585161350581799</v>
      </c>
      <c r="F13" s="3">
        <f t="shared" si="0"/>
        <v>1.349665549598515</v>
      </c>
      <c r="G13" s="3">
        <f t="shared" si="1"/>
        <v>1.3437194984076455</v>
      </c>
      <c r="I13" s="11">
        <v>9</v>
      </c>
      <c r="J13" s="14" t="s">
        <v>22</v>
      </c>
      <c r="K13" s="3">
        <v>1069.5899999999999</v>
      </c>
      <c r="L13" s="3">
        <v>1005.08</v>
      </c>
      <c r="M13" s="3">
        <f t="shared" si="8"/>
        <v>6.4183945556572439</v>
      </c>
      <c r="N13" s="3">
        <f t="shared" si="2"/>
        <v>1.3496655495985148</v>
      </c>
      <c r="O13" s="3">
        <f t="shared" si="3"/>
        <v>1.3437194984076453</v>
      </c>
    </row>
    <row r="14" spans="1:19" s="4" customFormat="1" x14ac:dyDescent="0.2">
      <c r="A14" s="11">
        <v>10</v>
      </c>
      <c r="B14" s="14" t="str">
        <f t="shared" si="4"/>
        <v>DIRECT pojišťovna</v>
      </c>
      <c r="C14" s="3">
        <f t="shared" si="5"/>
        <v>41.729209083790131</v>
      </c>
      <c r="D14" s="3">
        <f t="shared" si="6"/>
        <v>23.917320503330867</v>
      </c>
      <c r="E14" s="3">
        <f t="shared" si="7"/>
        <v>74.472759513251788</v>
      </c>
      <c r="F14" s="3">
        <f t="shared" si="0"/>
        <v>1.3448376993075024</v>
      </c>
      <c r="G14" s="3">
        <f t="shared" si="1"/>
        <v>0.8639843106697449</v>
      </c>
      <c r="I14" s="11">
        <v>10</v>
      </c>
      <c r="J14" s="14" t="s">
        <v>39</v>
      </c>
      <c r="K14" s="3">
        <v>1065.7639999999999</v>
      </c>
      <c r="L14" s="3">
        <v>646.24599999999998</v>
      </c>
      <c r="M14" s="3">
        <f t="shared" si="8"/>
        <v>64.916146482918265</v>
      </c>
      <c r="N14" s="3">
        <f t="shared" si="2"/>
        <v>1.3448376993075024</v>
      </c>
      <c r="O14" s="3">
        <f t="shared" si="3"/>
        <v>0.86398431066974479</v>
      </c>
    </row>
    <row r="15" spans="1:19" s="4" customFormat="1" x14ac:dyDescent="0.2">
      <c r="A15" s="11">
        <v>11</v>
      </c>
      <c r="B15" s="14" t="str">
        <f t="shared" si="4"/>
        <v>SLAVIA pojišťovna a.s.</v>
      </c>
      <c r="C15" s="3">
        <f t="shared" si="5"/>
        <v>29.817227877838686</v>
      </c>
      <c r="D15" s="3">
        <f t="shared" si="6"/>
        <v>25.453886010362694</v>
      </c>
      <c r="E15" s="3">
        <f t="shared" si="7"/>
        <v>17.142144290658024</v>
      </c>
      <c r="F15" s="3">
        <f t="shared" si="0"/>
        <v>0.96094158071490599</v>
      </c>
      <c r="G15" s="3">
        <f t="shared" si="1"/>
        <v>0.91949088341508711</v>
      </c>
      <c r="I15" s="11">
        <v>11</v>
      </c>
      <c r="J15" s="14" t="s">
        <v>40</v>
      </c>
      <c r="K15" s="3">
        <v>761.53200000000004</v>
      </c>
      <c r="L15" s="3">
        <v>687.76400000000001</v>
      </c>
      <c r="M15" s="3">
        <f t="shared" si="8"/>
        <v>10.725772212561282</v>
      </c>
      <c r="N15" s="3">
        <f t="shared" si="2"/>
        <v>0.96094158071490599</v>
      </c>
      <c r="O15" s="3">
        <f t="shared" si="3"/>
        <v>0.919490883415087</v>
      </c>
    </row>
    <row r="16" spans="1:19" s="4" customFormat="1" x14ac:dyDescent="0.2">
      <c r="A16" s="11">
        <v>12</v>
      </c>
      <c r="B16" s="14" t="str">
        <f t="shared" si="4"/>
        <v>Hasičská vzájemná pojišťovna</v>
      </c>
      <c r="C16" s="3">
        <f t="shared" si="5"/>
        <v>22.802662490211432</v>
      </c>
      <c r="D16" s="3">
        <f t="shared" si="6"/>
        <v>19.378016284233905</v>
      </c>
      <c r="E16" s="3">
        <f t="shared" si="7"/>
        <v>17.672842027508494</v>
      </c>
      <c r="F16" s="3">
        <f t="shared" si="0"/>
        <v>0.7348780586721857</v>
      </c>
      <c r="G16" s="3">
        <f t="shared" si="1"/>
        <v>0.70000742930836635</v>
      </c>
      <c r="I16" s="11">
        <v>12</v>
      </c>
      <c r="J16" s="14" t="s">
        <v>41</v>
      </c>
      <c r="K16" s="3">
        <v>582.38</v>
      </c>
      <c r="L16" s="3">
        <v>523.59400000000005</v>
      </c>
      <c r="M16" s="3">
        <f t="shared" si="8"/>
        <v>11.227401383514703</v>
      </c>
      <c r="N16" s="3">
        <f t="shared" si="2"/>
        <v>0.7348780586721857</v>
      </c>
      <c r="O16" s="3">
        <f t="shared" si="3"/>
        <v>0.70000742930836624</v>
      </c>
    </row>
    <row r="17" spans="1:15" s="4" customFormat="1" x14ac:dyDescent="0.2">
      <c r="A17" s="11">
        <v>13</v>
      </c>
      <c r="B17" s="14" t="str">
        <f t="shared" si="4"/>
        <v>ERV Evropská pojišťovna</v>
      </c>
      <c r="C17" s="3">
        <f t="shared" si="5"/>
        <v>21.722787783868441</v>
      </c>
      <c r="D17" s="3">
        <f t="shared" si="6"/>
        <v>16.094966691339749</v>
      </c>
      <c r="E17" s="3">
        <f t="shared" si="7"/>
        <v>34.9663419655094</v>
      </c>
      <c r="F17" s="3">
        <f t="shared" si="0"/>
        <v>0.70007614779238392</v>
      </c>
      <c r="G17" s="3">
        <f t="shared" si="1"/>
        <v>0.58141122874249551</v>
      </c>
      <c r="I17" s="11">
        <v>13</v>
      </c>
      <c r="J17" s="14" t="s">
        <v>42</v>
      </c>
      <c r="K17" s="3">
        <v>554.79999999999995</v>
      </c>
      <c r="L17" s="3">
        <v>434.88600000000002</v>
      </c>
      <c r="M17" s="3">
        <f t="shared" si="8"/>
        <v>27.573662982942636</v>
      </c>
      <c r="N17" s="3">
        <f t="shared" si="2"/>
        <v>0.70007614779238403</v>
      </c>
      <c r="O17" s="3">
        <f t="shared" si="3"/>
        <v>0.5814112287424954</v>
      </c>
    </row>
    <row r="18" spans="1:15" s="4" customFormat="1" x14ac:dyDescent="0.2">
      <c r="A18" s="11">
        <v>14</v>
      </c>
      <c r="B18" s="14" t="str">
        <f t="shared" si="4"/>
        <v xml:space="preserve">ČESKÁ pojišťovna zdraví </v>
      </c>
      <c r="C18" s="3">
        <f t="shared" si="5"/>
        <v>17.769851213782303</v>
      </c>
      <c r="D18" s="3">
        <f t="shared" si="6"/>
        <v>17.42079940784604</v>
      </c>
      <c r="E18" s="3">
        <f t="shared" si="7"/>
        <v>2.0036497623585348</v>
      </c>
      <c r="F18" s="3">
        <f t="shared" si="0"/>
        <v>0.57268197380387742</v>
      </c>
      <c r="G18" s="3">
        <f t="shared" si="1"/>
        <v>0.62930533399874911</v>
      </c>
      <c r="I18" s="11">
        <v>14</v>
      </c>
      <c r="J18" s="14" t="s">
        <v>43</v>
      </c>
      <c r="K18" s="3">
        <v>453.84199999999998</v>
      </c>
      <c r="L18" s="3">
        <v>470.71</v>
      </c>
      <c r="M18" s="3">
        <f t="shared" si="8"/>
        <v>-3.5835227634849502</v>
      </c>
      <c r="N18" s="3">
        <f t="shared" si="2"/>
        <v>0.57268197380387731</v>
      </c>
      <c r="O18" s="3">
        <f t="shared" si="3"/>
        <v>0.62930533399874911</v>
      </c>
    </row>
    <row r="19" spans="1:15" s="4" customFormat="1" x14ac:dyDescent="0.2">
      <c r="A19" s="11">
        <v>15</v>
      </c>
      <c r="B19" s="14" t="str">
        <f t="shared" si="4"/>
        <v>Pojišťovna VZP</v>
      </c>
      <c r="C19" s="3">
        <f t="shared" si="5"/>
        <v>17.29894283476899</v>
      </c>
      <c r="D19" s="3">
        <f t="shared" si="6"/>
        <v>14.016099185788304</v>
      </c>
      <c r="E19" s="3">
        <f t="shared" si="7"/>
        <v>23.421949327451557</v>
      </c>
      <c r="F19" s="3">
        <f t="shared" si="0"/>
        <v>0.5575056655315288</v>
      </c>
      <c r="G19" s="3">
        <f t="shared" si="1"/>
        <v>0.5063146514102872</v>
      </c>
      <c r="I19" s="11">
        <v>15</v>
      </c>
      <c r="J19" s="14" t="s">
        <v>44</v>
      </c>
      <c r="K19" s="3">
        <v>441.815</v>
      </c>
      <c r="L19" s="3">
        <v>378.71499999999997</v>
      </c>
      <c r="M19" s="3">
        <f t="shared" si="8"/>
        <v>16.661605692935325</v>
      </c>
      <c r="N19" s="3">
        <f t="shared" si="2"/>
        <v>0.5575056655315288</v>
      </c>
      <c r="O19" s="3">
        <f t="shared" si="3"/>
        <v>0.50631465141028709</v>
      </c>
    </row>
    <row r="20" spans="1:15" s="4" customFormat="1" x14ac:dyDescent="0.2">
      <c r="A20" s="11">
        <v>16</v>
      </c>
      <c r="B20" s="14" t="str">
        <f t="shared" si="4"/>
        <v>HDI Versicherung AG</v>
      </c>
      <c r="C20" s="3">
        <f t="shared" si="5"/>
        <v>14.250822239624119</v>
      </c>
      <c r="D20" s="3">
        <f t="shared" si="6"/>
        <v>14.358697261287935</v>
      </c>
      <c r="E20" s="3">
        <f t="shared" si="7"/>
        <v>-0.75128697054330473</v>
      </c>
      <c r="F20" s="3">
        <f t="shared" si="0"/>
        <v>0.45927165682660931</v>
      </c>
      <c r="G20" s="3">
        <f t="shared" si="1"/>
        <v>0.51869059302365084</v>
      </c>
      <c r="I20" s="11">
        <v>16</v>
      </c>
      <c r="J20" s="14" t="s">
        <v>45</v>
      </c>
      <c r="K20" s="3">
        <v>363.96600000000001</v>
      </c>
      <c r="L20" s="3">
        <v>387.97199999999998</v>
      </c>
      <c r="M20" s="3">
        <f t="shared" si="8"/>
        <v>-6.1875599270050401</v>
      </c>
      <c r="N20" s="3">
        <f t="shared" si="2"/>
        <v>0.45927165682660931</v>
      </c>
      <c r="O20" s="3">
        <f t="shared" si="3"/>
        <v>0.51869059302365073</v>
      </c>
    </row>
    <row r="21" spans="1:15" s="4" customFormat="1" x14ac:dyDescent="0.2">
      <c r="A21" s="11">
        <v>17</v>
      </c>
      <c r="B21" s="14" t="str">
        <f t="shared" si="4"/>
        <v xml:space="preserve">AXA životní pojišťovna </v>
      </c>
      <c r="C21" s="3">
        <f t="shared" si="5"/>
        <v>13.638449490994519</v>
      </c>
      <c r="D21" s="3">
        <f t="shared" si="6"/>
        <v>10.390192450037009</v>
      </c>
      <c r="E21" s="3">
        <f t="shared" si="7"/>
        <v>31.2627225778281</v>
      </c>
      <c r="F21" s="3">
        <f t="shared" si="0"/>
        <v>0.43953627299194298</v>
      </c>
      <c r="G21" s="3">
        <f t="shared" si="1"/>
        <v>0.3753331507357201</v>
      </c>
      <c r="I21" s="11">
        <v>17</v>
      </c>
      <c r="J21" s="14" t="s">
        <v>37</v>
      </c>
      <c r="K21" s="3">
        <v>348.32600000000002</v>
      </c>
      <c r="L21" s="3">
        <v>280.74299999999999</v>
      </c>
      <c r="M21" s="3">
        <f t="shared" si="8"/>
        <v>24.072906537295694</v>
      </c>
      <c r="N21" s="3">
        <f t="shared" si="2"/>
        <v>0.43953627299194309</v>
      </c>
      <c r="O21" s="3">
        <f t="shared" si="3"/>
        <v>0.3753331507357201</v>
      </c>
    </row>
    <row r="22" spans="1:15" s="4" customFormat="1" x14ac:dyDescent="0.2">
      <c r="A22" s="11">
        <v>18</v>
      </c>
      <c r="B22" s="14" t="str">
        <f t="shared" si="4"/>
        <v>D.A.S. Rechtsschutz AG</v>
      </c>
      <c r="C22" s="3">
        <f t="shared" si="5"/>
        <v>13.298942834768988</v>
      </c>
      <c r="D22" s="3">
        <f t="shared" si="6"/>
        <v>11.839341228719467</v>
      </c>
      <c r="E22" s="3">
        <f t="shared" si="7"/>
        <v>12.328402213029136</v>
      </c>
      <c r="F22" s="3">
        <f t="shared" si="0"/>
        <v>0.42859474401301761</v>
      </c>
      <c r="G22" s="3">
        <f t="shared" si="1"/>
        <v>0.42768189977027438</v>
      </c>
      <c r="I22" s="11">
        <v>18</v>
      </c>
      <c r="J22" s="14" t="s">
        <v>46</v>
      </c>
      <c r="K22" s="3">
        <v>339.65499999999997</v>
      </c>
      <c r="L22" s="3">
        <v>319.899</v>
      </c>
      <c r="M22" s="3">
        <f t="shared" si="8"/>
        <v>6.1756992050615906</v>
      </c>
      <c r="N22" s="3">
        <f t="shared" si="2"/>
        <v>0.42859474401301767</v>
      </c>
      <c r="O22" s="3">
        <f t="shared" si="3"/>
        <v>0.42768189977027438</v>
      </c>
    </row>
    <row r="23" spans="1:15" s="4" customFormat="1" x14ac:dyDescent="0.2">
      <c r="A23" s="11">
        <v>19</v>
      </c>
      <c r="B23" s="14" t="str">
        <f t="shared" si="4"/>
        <v>KOMERČNÍ pojišťovna</v>
      </c>
      <c r="C23" s="3">
        <f t="shared" si="5"/>
        <v>11.792560689115115</v>
      </c>
      <c r="D23" s="3">
        <f t="shared" si="6"/>
        <v>9.587860843819394</v>
      </c>
      <c r="E23" s="3">
        <f t="shared" si="7"/>
        <v>22.994700081790739</v>
      </c>
      <c r="F23" s="3">
        <f t="shared" si="0"/>
        <v>0.38004746637419939</v>
      </c>
      <c r="G23" s="3">
        <f t="shared" si="1"/>
        <v>0.34634989069076916</v>
      </c>
      <c r="I23" s="11">
        <v>19</v>
      </c>
      <c r="J23" s="14" t="s">
        <v>36</v>
      </c>
      <c r="K23" s="3">
        <v>301.18200000000002</v>
      </c>
      <c r="L23" s="3">
        <v>259.06400000000002</v>
      </c>
      <c r="M23" s="3">
        <f t="shared" si="8"/>
        <v>16.257758700552756</v>
      </c>
      <c r="N23" s="3">
        <f t="shared" si="2"/>
        <v>0.38004746637419939</v>
      </c>
      <c r="O23" s="3">
        <f t="shared" si="3"/>
        <v>0.34634989069076916</v>
      </c>
    </row>
    <row r="24" spans="1:15" s="4" customFormat="1" x14ac:dyDescent="0.2">
      <c r="A24" s="11">
        <v>20</v>
      </c>
      <c r="B24" s="14" t="str">
        <f t="shared" si="4"/>
        <v xml:space="preserve">ERGO pojišťovna </v>
      </c>
      <c r="C24" s="3">
        <f t="shared" si="5"/>
        <v>10.507791699295225</v>
      </c>
      <c r="D24" s="3">
        <f t="shared" si="6"/>
        <v>4.604848260547743</v>
      </c>
      <c r="E24" s="3">
        <f t="shared" si="7"/>
        <v>128.18974925452446</v>
      </c>
      <c r="F24" s="3">
        <f t="shared" si="0"/>
        <v>0.3386422777701773</v>
      </c>
      <c r="G24" s="3">
        <f t="shared" si="1"/>
        <v>0.16634458068051747</v>
      </c>
      <c r="I24" s="11">
        <v>20</v>
      </c>
      <c r="J24" s="14" t="s">
        <v>23</v>
      </c>
      <c r="K24" s="3">
        <v>268.36900000000003</v>
      </c>
      <c r="L24" s="3">
        <v>124.423</v>
      </c>
      <c r="M24" s="3">
        <f t="shared" si="8"/>
        <v>115.69082886604568</v>
      </c>
      <c r="N24" s="3">
        <f t="shared" si="2"/>
        <v>0.33864227777017725</v>
      </c>
      <c r="O24" s="3">
        <f t="shared" si="3"/>
        <v>0.16634458068051741</v>
      </c>
    </row>
    <row r="25" spans="1:15" s="4" customFormat="1" x14ac:dyDescent="0.2">
      <c r="A25" s="11">
        <v>21</v>
      </c>
      <c r="B25" s="14" t="str">
        <f t="shared" si="4"/>
        <v>MAXIMA pojišťovna</v>
      </c>
      <c r="C25" s="3">
        <f t="shared" si="5"/>
        <v>10.456382145653876</v>
      </c>
      <c r="D25" s="3">
        <f t="shared" si="6"/>
        <v>8.7814581791265738</v>
      </c>
      <c r="E25" s="3">
        <f t="shared" si="7"/>
        <v>19.073415056608454</v>
      </c>
      <c r="F25" s="3">
        <f t="shared" si="0"/>
        <v>0.33698546453648687</v>
      </c>
      <c r="G25" s="3">
        <f t="shared" si="1"/>
        <v>0.31721956857630645</v>
      </c>
      <c r="I25" s="11">
        <v>21</v>
      </c>
      <c r="J25" s="14" t="s">
        <v>47</v>
      </c>
      <c r="K25" s="3">
        <v>267.05599999999998</v>
      </c>
      <c r="L25" s="3">
        <v>237.27500000000001</v>
      </c>
      <c r="M25" s="3">
        <f t="shared" si="8"/>
        <v>12.55125908755663</v>
      </c>
      <c r="N25" s="3">
        <f t="shared" si="2"/>
        <v>0.33698546453648687</v>
      </c>
      <c r="O25" s="3">
        <f t="shared" si="3"/>
        <v>0.3172195685763064</v>
      </c>
    </row>
    <row r="26" spans="1:15" s="4" customFormat="1" x14ac:dyDescent="0.2">
      <c r="A26" s="11">
        <v>22</v>
      </c>
      <c r="B26" s="14" t="str">
        <f t="shared" si="4"/>
        <v xml:space="preserve">MetLife Europe </v>
      </c>
      <c r="C26" s="3">
        <f t="shared" si="5"/>
        <v>5.3774079874706349</v>
      </c>
      <c r="D26" s="3">
        <f t="shared" si="6"/>
        <v>3.758919319022946</v>
      </c>
      <c r="E26" s="3">
        <f t="shared" si="7"/>
        <v>43.057286711553644</v>
      </c>
      <c r="F26" s="3">
        <f t="shared" si="0"/>
        <v>0.17330165476146042</v>
      </c>
      <c r="G26" s="3">
        <f t="shared" si="1"/>
        <v>0.13578641956388635</v>
      </c>
      <c r="I26" s="11">
        <v>22</v>
      </c>
      <c r="J26" s="14" t="s">
        <v>21</v>
      </c>
      <c r="K26" s="3">
        <v>137.339</v>
      </c>
      <c r="L26" s="3">
        <v>101.566</v>
      </c>
      <c r="M26" s="3">
        <f t="shared" si="8"/>
        <v>35.221432369099887</v>
      </c>
      <c r="N26" s="3">
        <f t="shared" si="2"/>
        <v>0.17330165476146042</v>
      </c>
      <c r="O26" s="3">
        <f t="shared" si="3"/>
        <v>0.13578641956388637</v>
      </c>
    </row>
    <row r="27" spans="1:15" s="4" customFormat="1" x14ac:dyDescent="0.2">
      <c r="A27" s="11">
        <v>23</v>
      </c>
      <c r="B27" s="14" t="str">
        <f t="shared" si="4"/>
        <v>Pojišťovna České spořitelny</v>
      </c>
      <c r="C27" s="3">
        <f t="shared" si="5"/>
        <v>4.124353954581049</v>
      </c>
      <c r="D27" s="3">
        <f t="shared" si="6"/>
        <v>4.1002590673575128</v>
      </c>
      <c r="E27" s="3">
        <f t="shared" si="7"/>
        <v>0.58764304468850526</v>
      </c>
      <c r="F27" s="3">
        <f t="shared" si="0"/>
        <v>0.1329185672383896</v>
      </c>
      <c r="G27" s="3">
        <f t="shared" si="1"/>
        <v>0.14811690562849189</v>
      </c>
      <c r="I27" s="11">
        <v>23</v>
      </c>
      <c r="J27" s="14" t="s">
        <v>32</v>
      </c>
      <c r="K27" s="3">
        <v>105.336</v>
      </c>
      <c r="L27" s="3">
        <v>110.789</v>
      </c>
      <c r="M27" s="3">
        <f t="shared" si="8"/>
        <v>-4.9219687875149987</v>
      </c>
      <c r="N27" s="3">
        <f t="shared" si="2"/>
        <v>0.13291856723838963</v>
      </c>
      <c r="O27" s="3">
        <f t="shared" si="3"/>
        <v>0.14811690562849186</v>
      </c>
    </row>
    <row r="28" spans="1:15" s="4" customFormat="1" x14ac:dyDescent="0.2">
      <c r="A28" s="11">
        <v>24</v>
      </c>
      <c r="B28" s="14" t="str">
        <f t="shared" si="4"/>
        <v>Česká kancelář pojistitelů</v>
      </c>
      <c r="C28" s="3">
        <f t="shared" si="5"/>
        <v>1.8010963194988255E-3</v>
      </c>
      <c r="D28" s="3">
        <f t="shared" si="6"/>
        <v>2.2575869726128794E-3</v>
      </c>
      <c r="E28" s="3">
        <f t="shared" si="7"/>
        <v>-20.220290896953657</v>
      </c>
      <c r="F28" s="3">
        <f t="shared" si="0"/>
        <v>5.8045246572548069E-5</v>
      </c>
      <c r="G28" s="3">
        <f t="shared" si="1"/>
        <v>8.1552602183772812E-5</v>
      </c>
      <c r="I28" s="11">
        <v>24</v>
      </c>
      <c r="J28" s="14" t="s">
        <v>48</v>
      </c>
      <c r="K28" s="3">
        <v>4.5999999999999999E-2</v>
      </c>
      <c r="L28" s="3">
        <v>6.0999999999999999E-2</v>
      </c>
      <c r="M28" s="3">
        <f t="shared" si="8"/>
        <v>-24.590163934426229</v>
      </c>
      <c r="N28" s="3">
        <f t="shared" si="2"/>
        <v>5.8045246572548062E-5</v>
      </c>
      <c r="O28" s="3">
        <f t="shared" si="3"/>
        <v>8.1552602183772798E-5</v>
      </c>
    </row>
    <row r="29" spans="1:15" s="30" customFormat="1" x14ac:dyDescent="0.2">
      <c r="A29" s="7" t="s">
        <v>12</v>
      </c>
      <c r="B29" s="24"/>
      <c r="C29" s="24">
        <f t="shared" si="5"/>
        <v>3102.9178543461239</v>
      </c>
      <c r="D29" s="24">
        <f t="shared" si="6"/>
        <v>2768.2586602516653</v>
      </c>
      <c r="E29" s="24">
        <f t="shared" si="7"/>
        <v>12.089159112900049</v>
      </c>
      <c r="F29" s="24">
        <f t="shared" ref="F29" si="9">C29*100/$C$29</f>
        <v>100.00000000000001</v>
      </c>
      <c r="G29" s="24">
        <f t="shared" ref="G29" si="10">D29*100/$D$29</f>
        <v>100</v>
      </c>
      <c r="I29" s="7" t="s">
        <v>12</v>
      </c>
      <c r="J29" s="24"/>
      <c r="K29" s="24">
        <v>79248.521999999997</v>
      </c>
      <c r="L29" s="24">
        <v>74798.349000000002</v>
      </c>
      <c r="M29" s="24">
        <f t="shared" si="8"/>
        <v>5.9495604642289521</v>
      </c>
      <c r="N29" s="24">
        <f t="shared" si="2"/>
        <v>100</v>
      </c>
      <c r="O29" s="24">
        <f t="shared" si="3"/>
        <v>100</v>
      </c>
    </row>
    <row r="30" spans="1:15" x14ac:dyDescent="0.2">
      <c r="C30" s="18"/>
      <c r="D30" s="18"/>
    </row>
    <row r="31" spans="1:15" x14ac:dyDescent="0.2">
      <c r="C31" s="18"/>
      <c r="D31" s="15"/>
      <c r="H31" s="2"/>
      <c r="I31" s="2"/>
    </row>
    <row r="32" spans="1:15" ht="15" x14ac:dyDescent="0.25">
      <c r="A32" s="10" t="s">
        <v>4</v>
      </c>
      <c r="B32" s="22"/>
      <c r="C32" s="19"/>
      <c r="D32" s="15"/>
      <c r="E32" s="10" t="s">
        <v>5</v>
      </c>
      <c r="F32" s="9"/>
      <c r="G32" s="9"/>
      <c r="H32" s="2"/>
      <c r="I32" s="2"/>
    </row>
    <row r="33" spans="1:9" s="2" customFormat="1" ht="15" x14ac:dyDescent="0.25">
      <c r="A33" s="29" t="s">
        <v>24</v>
      </c>
      <c r="B33" s="23"/>
      <c r="C33" s="15"/>
      <c r="D33" s="15"/>
      <c r="E33" s="13" t="s">
        <v>6</v>
      </c>
    </row>
    <row r="34" spans="1:9" s="2" customFormat="1" ht="15" x14ac:dyDescent="0.25">
      <c r="A34" s="26" t="s">
        <v>20</v>
      </c>
      <c r="B34" s="27"/>
      <c r="C34" s="15"/>
      <c r="D34" s="15"/>
      <c r="E34" s="13" t="s">
        <v>7</v>
      </c>
    </row>
    <row r="35" spans="1:9" x14ac:dyDescent="0.2">
      <c r="C35" s="18"/>
      <c r="D35" s="18"/>
      <c r="H35" s="2"/>
      <c r="I35" s="2"/>
    </row>
    <row r="36" spans="1:9" x14ac:dyDescent="0.2">
      <c r="C36" s="18"/>
      <c r="D36" s="18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9:A30 A32:A34">
    <cfRule type="cellIs" dxfId="7" priority="19" operator="equal">
      <formula>"Gross claims paid"</formula>
    </cfRule>
    <cfRule type="cellIs" dxfId="6" priority="20" operator="equal">
      <formula>#REF!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="130" zoomScaleNormal="130" workbookViewId="0">
      <selection activeCell="C30" sqref="C29:E30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1.140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18</v>
      </c>
      <c r="B1" s="1"/>
      <c r="C1" s="2"/>
      <c r="D1" s="6"/>
      <c r="E1" s="6"/>
      <c r="F1" s="6"/>
      <c r="G1" s="6"/>
      <c r="I1" s="5" t="s">
        <v>18</v>
      </c>
      <c r="J1" s="1"/>
      <c r="K1" s="2"/>
      <c r="L1" s="6"/>
      <c r="M1" s="34" t="s">
        <v>16</v>
      </c>
      <c r="N1" s="34"/>
      <c r="O1" s="34"/>
    </row>
    <row r="2" spans="1:19" s="4" customFormat="1" x14ac:dyDescent="0.2">
      <c r="A2" s="31" t="s">
        <v>14</v>
      </c>
      <c r="B2" s="31" t="s">
        <v>1</v>
      </c>
      <c r="C2" s="32" t="s">
        <v>8</v>
      </c>
      <c r="D2" s="32"/>
      <c r="E2" s="32"/>
      <c r="F2" s="33" t="s">
        <v>15</v>
      </c>
      <c r="G2" s="33"/>
      <c r="I2" s="31" t="s">
        <v>14</v>
      </c>
      <c r="J2" s="31" t="s">
        <v>1</v>
      </c>
      <c r="K2" s="32" t="s">
        <v>8</v>
      </c>
      <c r="L2" s="32"/>
      <c r="M2" s="32"/>
      <c r="N2" s="33" t="s">
        <v>15</v>
      </c>
      <c r="O2" s="33"/>
    </row>
    <row r="3" spans="1:19" s="4" customFormat="1" x14ac:dyDescent="0.2">
      <c r="A3" s="31"/>
      <c r="B3" s="31"/>
      <c r="C3" s="20" t="s">
        <v>25</v>
      </c>
      <c r="D3" s="20" t="s">
        <v>19</v>
      </c>
      <c r="E3" s="21" t="s">
        <v>9</v>
      </c>
      <c r="F3" s="20" t="s">
        <v>25</v>
      </c>
      <c r="G3" s="20" t="s">
        <v>19</v>
      </c>
      <c r="I3" s="31"/>
      <c r="J3" s="31"/>
      <c r="K3" s="20" t="s">
        <v>25</v>
      </c>
      <c r="L3" s="20" t="s">
        <v>19</v>
      </c>
      <c r="M3" s="21" t="s">
        <v>9</v>
      </c>
      <c r="N3" s="20" t="s">
        <v>25</v>
      </c>
      <c r="O3" s="20" t="s">
        <v>19</v>
      </c>
    </row>
    <row r="4" spans="1:19" s="4" customFormat="1" x14ac:dyDescent="0.2">
      <c r="A4" s="31"/>
      <c r="B4" s="31"/>
      <c r="C4" s="17" t="s">
        <v>10</v>
      </c>
      <c r="D4" s="17" t="s">
        <v>10</v>
      </c>
      <c r="E4" s="25" t="s">
        <v>3</v>
      </c>
      <c r="F4" s="25" t="s">
        <v>3</v>
      </c>
      <c r="G4" s="25" t="s">
        <v>3</v>
      </c>
      <c r="I4" s="31"/>
      <c r="J4" s="31"/>
      <c r="K4" s="25" t="s">
        <v>0</v>
      </c>
      <c r="L4" s="25" t="s">
        <v>0</v>
      </c>
      <c r="M4" s="25" t="s">
        <v>3</v>
      </c>
      <c r="N4" s="25" t="s">
        <v>3</v>
      </c>
      <c r="O4" s="25" t="s">
        <v>3</v>
      </c>
    </row>
    <row r="5" spans="1:19" s="4" customFormat="1" x14ac:dyDescent="0.2">
      <c r="A5" s="11">
        <v>1</v>
      </c>
      <c r="B5" s="14" t="str">
        <f>J5</f>
        <v>KOOPERATIVA pojišťovna</v>
      </c>
      <c r="C5" s="3">
        <f>K5/25.54</f>
        <v>177.04635865309319</v>
      </c>
      <c r="D5" s="3">
        <f>L5/27.02</f>
        <v>160.4639896373057</v>
      </c>
      <c r="E5" s="3">
        <f>C5*100/D5-100</f>
        <v>10.334012667432972</v>
      </c>
      <c r="F5" s="3">
        <f t="shared" ref="F5:F16" si="0">C5*100/$C$17</f>
        <v>24.852097022989884</v>
      </c>
      <c r="G5" s="3">
        <f t="shared" ref="G5:G16" si="1">D5*100/$D$17</f>
        <v>25.839143718931258</v>
      </c>
      <c r="I5" s="11">
        <v>1</v>
      </c>
      <c r="J5" s="14" t="s">
        <v>27</v>
      </c>
      <c r="K5" s="3">
        <v>4521.7640000000001</v>
      </c>
      <c r="L5" s="3">
        <v>4335.7370000000001</v>
      </c>
      <c r="M5" s="3">
        <f>K5*100/L5-100</f>
        <v>4.2905508336875613</v>
      </c>
      <c r="N5" s="3">
        <f t="shared" ref="N5:N17" si="2">K5*100/$K$17</f>
        <v>24.852097022989884</v>
      </c>
      <c r="O5" s="3">
        <f t="shared" ref="O5:O17" si="3">L5*100/$L$17</f>
        <v>25.839143718931258</v>
      </c>
    </row>
    <row r="6" spans="1:19" s="4" customFormat="1" x14ac:dyDescent="0.2">
      <c r="A6" s="11">
        <v>2</v>
      </c>
      <c r="B6" s="14" t="str">
        <f t="shared" ref="B6:B16" si="4">J6</f>
        <v xml:space="preserve">ČESKÁ pojišťovna </v>
      </c>
      <c r="C6" s="3">
        <f t="shared" ref="C6:C17" si="5">K6/25.54</f>
        <v>154.03453406421301</v>
      </c>
      <c r="D6" s="3">
        <f t="shared" ref="D6:D17" si="6">L6/27.02</f>
        <v>130.23663952627683</v>
      </c>
      <c r="E6" s="3">
        <f t="shared" ref="E6:E17" si="7">C6*100/D6-100</f>
        <v>18.272810650289131</v>
      </c>
      <c r="F6" s="3">
        <f t="shared" si="0"/>
        <v>21.62191425216291</v>
      </c>
      <c r="G6" s="3">
        <f t="shared" si="1"/>
        <v>20.971703706211141</v>
      </c>
      <c r="I6" s="11">
        <v>2</v>
      </c>
      <c r="J6" s="14" t="s">
        <v>26</v>
      </c>
      <c r="K6" s="3">
        <v>3934.0419999999999</v>
      </c>
      <c r="L6" s="3">
        <v>3518.9940000000001</v>
      </c>
      <c r="M6" s="3">
        <f t="shared" ref="M6:M17" si="8">K6*100/L6-100</f>
        <v>11.794507180177064</v>
      </c>
      <c r="N6" s="3">
        <f t="shared" si="2"/>
        <v>21.62191425216291</v>
      </c>
      <c r="O6" s="3">
        <f t="shared" si="3"/>
        <v>20.971703706211141</v>
      </c>
    </row>
    <row r="7" spans="1:19" s="4" customFormat="1" x14ac:dyDescent="0.2">
      <c r="A7" s="11">
        <v>3</v>
      </c>
      <c r="B7" s="14" t="str">
        <f t="shared" si="4"/>
        <v>ALLIANZ pojišťovna</v>
      </c>
      <c r="C7" s="3">
        <f t="shared" si="5"/>
        <v>128.69545810493344</v>
      </c>
      <c r="D7" s="3">
        <f t="shared" si="6"/>
        <v>120.52013323464101</v>
      </c>
      <c r="E7" s="3">
        <f t="shared" si="7"/>
        <v>6.7833685964948813</v>
      </c>
      <c r="F7" s="3">
        <f t="shared" si="0"/>
        <v>18.065053896470278</v>
      </c>
      <c r="G7" s="3">
        <f t="shared" si="1"/>
        <v>19.407077255859516</v>
      </c>
      <c r="I7" s="11">
        <v>3</v>
      </c>
      <c r="J7" s="14" t="s">
        <v>28</v>
      </c>
      <c r="K7" s="3">
        <v>3286.8820000000001</v>
      </c>
      <c r="L7" s="3">
        <v>3256.4540000000002</v>
      </c>
      <c r="M7" s="3">
        <f t="shared" si="8"/>
        <v>0.93439059787118595</v>
      </c>
      <c r="N7" s="3">
        <f t="shared" si="2"/>
        <v>18.065053896470278</v>
      </c>
      <c r="O7" s="3">
        <f t="shared" si="3"/>
        <v>19.407077255859516</v>
      </c>
    </row>
    <row r="8" spans="1:19" s="4" customFormat="1" x14ac:dyDescent="0.2">
      <c r="A8" s="11">
        <v>4</v>
      </c>
      <c r="B8" s="14" t="str">
        <f t="shared" si="4"/>
        <v>Česká podnikatelská pojišťovna</v>
      </c>
      <c r="C8" s="3">
        <f t="shared" si="5"/>
        <v>65.033281127642923</v>
      </c>
      <c r="D8" s="3">
        <f t="shared" si="6"/>
        <v>56.780236861584015</v>
      </c>
      <c r="E8" s="3">
        <f t="shared" si="7"/>
        <v>14.535064878608665</v>
      </c>
      <c r="F8" s="3">
        <f t="shared" si="0"/>
        <v>9.1287582789227955</v>
      </c>
      <c r="G8" s="3">
        <f t="shared" si="1"/>
        <v>9.1431897211181798</v>
      </c>
      <c r="I8" s="11">
        <v>4</v>
      </c>
      <c r="J8" s="14" t="s">
        <v>31</v>
      </c>
      <c r="K8" s="3">
        <v>1660.95</v>
      </c>
      <c r="L8" s="3">
        <v>1534.202</v>
      </c>
      <c r="M8" s="3">
        <f t="shared" si="8"/>
        <v>8.2614935973229109</v>
      </c>
      <c r="N8" s="3">
        <f t="shared" si="2"/>
        <v>9.1287582789227937</v>
      </c>
      <c r="O8" s="3">
        <f t="shared" si="3"/>
        <v>9.1431897211181798</v>
      </c>
    </row>
    <row r="9" spans="1:19" s="4" customFormat="1" x14ac:dyDescent="0.2">
      <c r="A9" s="11">
        <v>5</v>
      </c>
      <c r="B9" s="14" t="str">
        <f t="shared" si="4"/>
        <v>UNIQA pojišťovna</v>
      </c>
      <c r="C9" s="3">
        <f t="shared" si="5"/>
        <v>63.762411902897419</v>
      </c>
      <c r="D9" s="3">
        <f t="shared" si="6"/>
        <v>53.729644707623983</v>
      </c>
      <c r="E9" s="3">
        <f t="shared" si="7"/>
        <v>18.672684790431589</v>
      </c>
      <c r="F9" s="3">
        <f t="shared" si="0"/>
        <v>8.9503656504768596</v>
      </c>
      <c r="G9" s="3">
        <f t="shared" si="1"/>
        <v>8.6519599488048815</v>
      </c>
      <c r="I9" s="11">
        <v>5</v>
      </c>
      <c r="J9" s="14" t="s">
        <v>33</v>
      </c>
      <c r="K9" s="3">
        <v>1628.492</v>
      </c>
      <c r="L9" s="3">
        <v>1451.7750000000001</v>
      </c>
      <c r="M9" s="3">
        <f t="shared" si="8"/>
        <v>12.172478517676623</v>
      </c>
      <c r="N9" s="3">
        <f t="shared" si="2"/>
        <v>8.9503656504768578</v>
      </c>
      <c r="O9" s="3">
        <f t="shared" si="3"/>
        <v>8.6519599488048797</v>
      </c>
    </row>
    <row r="10" spans="1:19" s="4" customFormat="1" x14ac:dyDescent="0.2">
      <c r="A10" s="11">
        <v>6</v>
      </c>
      <c r="B10" s="14" t="str">
        <f t="shared" si="4"/>
        <v>GENERALI Pojišťovna</v>
      </c>
      <c r="C10" s="3">
        <f t="shared" si="5"/>
        <v>58.645458104933439</v>
      </c>
      <c r="D10" s="3">
        <f t="shared" si="6"/>
        <v>48.479903774981494</v>
      </c>
      <c r="E10" s="3">
        <f t="shared" si="7"/>
        <v>20.968594280085966</v>
      </c>
      <c r="F10" s="3">
        <f t="shared" si="0"/>
        <v>8.2320959655389725</v>
      </c>
      <c r="G10" s="3">
        <f t="shared" si="1"/>
        <v>7.8066063541927164</v>
      </c>
      <c r="I10" s="11">
        <v>6</v>
      </c>
      <c r="J10" s="14" t="s">
        <v>30</v>
      </c>
      <c r="K10" s="3">
        <v>1497.8050000000001</v>
      </c>
      <c r="L10" s="3">
        <v>1309.9269999999999</v>
      </c>
      <c r="M10" s="3">
        <f t="shared" si="8"/>
        <v>14.342631306935431</v>
      </c>
      <c r="N10" s="3">
        <f t="shared" si="2"/>
        <v>8.2320959655389725</v>
      </c>
      <c r="O10" s="3">
        <f t="shared" si="3"/>
        <v>7.8066063541927155</v>
      </c>
    </row>
    <row r="11" spans="1:19" s="4" customFormat="1" x14ac:dyDescent="0.2">
      <c r="A11" s="11">
        <v>7</v>
      </c>
      <c r="B11" s="14" t="str">
        <f t="shared" si="4"/>
        <v>ČSOB Pojišťovna</v>
      </c>
      <c r="C11" s="3">
        <f t="shared" si="5"/>
        <v>45.975097885669541</v>
      </c>
      <c r="D11" s="3">
        <f t="shared" si="6"/>
        <v>37.376091783863806</v>
      </c>
      <c r="E11" s="3">
        <f t="shared" si="7"/>
        <v>23.006702122660499</v>
      </c>
      <c r="F11" s="3">
        <f t="shared" si="0"/>
        <v>6.453550369453783</v>
      </c>
      <c r="G11" s="3">
        <f t="shared" si="1"/>
        <v>6.0185852878152239</v>
      </c>
      <c r="I11" s="11">
        <v>7</v>
      </c>
      <c r="J11" s="14" t="s">
        <v>29</v>
      </c>
      <c r="K11" s="3">
        <v>1174.204</v>
      </c>
      <c r="L11" s="3">
        <v>1009.902</v>
      </c>
      <c r="M11" s="3">
        <f t="shared" si="8"/>
        <v>16.269103338739782</v>
      </c>
      <c r="N11" s="3">
        <f t="shared" si="2"/>
        <v>6.4535503694537821</v>
      </c>
      <c r="O11" s="3">
        <f t="shared" si="3"/>
        <v>6.0185852878152239</v>
      </c>
      <c r="S11" s="8"/>
    </row>
    <row r="12" spans="1:19" s="4" customFormat="1" x14ac:dyDescent="0.2">
      <c r="A12" s="11">
        <v>8</v>
      </c>
      <c r="B12" s="14" t="str">
        <f t="shared" si="4"/>
        <v>DIRECT pojišťovna</v>
      </c>
      <c r="C12" s="3">
        <f t="shared" si="5"/>
        <v>8.9821848081440887</v>
      </c>
      <c r="D12" s="3">
        <f t="shared" si="6"/>
        <v>4.5776831976313836</v>
      </c>
      <c r="E12" s="3">
        <f t="shared" si="7"/>
        <v>96.216828914497881</v>
      </c>
      <c r="F12" s="3">
        <f t="shared" si="0"/>
        <v>1.2608343375636135</v>
      </c>
      <c r="G12" s="3">
        <f t="shared" si="1"/>
        <v>0.73713369778906979</v>
      </c>
      <c r="I12" s="11">
        <v>8</v>
      </c>
      <c r="J12" s="14" t="s">
        <v>39</v>
      </c>
      <c r="K12" s="3">
        <v>229.405</v>
      </c>
      <c r="L12" s="3">
        <v>123.68899999999999</v>
      </c>
      <c r="M12" s="3">
        <f t="shared" si="8"/>
        <v>85.469200979876973</v>
      </c>
      <c r="N12" s="3">
        <f t="shared" si="2"/>
        <v>1.2608343375636133</v>
      </c>
      <c r="O12" s="3">
        <f t="shared" si="3"/>
        <v>0.73713369778906979</v>
      </c>
    </row>
    <row r="13" spans="1:19" s="4" customFormat="1" x14ac:dyDescent="0.2">
      <c r="A13" s="11">
        <v>9</v>
      </c>
      <c r="B13" s="14" t="str">
        <f t="shared" si="4"/>
        <v xml:space="preserve">AXA pojišťovna </v>
      </c>
      <c r="C13" s="3">
        <f t="shared" si="5"/>
        <v>6.939115113547377</v>
      </c>
      <c r="D13" s="3">
        <f t="shared" si="6"/>
        <v>5.9909326424870466</v>
      </c>
      <c r="E13" s="3">
        <f t="shared" si="7"/>
        <v>15.82695930072596</v>
      </c>
      <c r="F13" s="3">
        <f t="shared" si="0"/>
        <v>0.97404749449537453</v>
      </c>
      <c r="G13" s="3">
        <f t="shared" si="1"/>
        <v>0.96470597490161358</v>
      </c>
      <c r="I13" s="11">
        <v>9</v>
      </c>
      <c r="J13" s="14" t="s">
        <v>22</v>
      </c>
      <c r="K13" s="3">
        <v>177.22499999999999</v>
      </c>
      <c r="L13" s="3">
        <v>161.875</v>
      </c>
      <c r="M13" s="3">
        <f t="shared" si="8"/>
        <v>9.4826254826254797</v>
      </c>
      <c r="N13" s="3">
        <f t="shared" si="2"/>
        <v>0.97404749449537442</v>
      </c>
      <c r="O13" s="3">
        <f t="shared" si="3"/>
        <v>0.96470597490161347</v>
      </c>
    </row>
    <row r="14" spans="1:19" s="4" customFormat="1" x14ac:dyDescent="0.2">
      <c r="A14" s="11">
        <v>10</v>
      </c>
      <c r="B14" s="14" t="str">
        <f t="shared" si="4"/>
        <v>Hasičská vzájemná pojišťovna</v>
      </c>
      <c r="C14" s="3">
        <f t="shared" si="5"/>
        <v>1.5475724353954581</v>
      </c>
      <c r="D14" s="3">
        <f t="shared" si="6"/>
        <v>1.422057735011103</v>
      </c>
      <c r="E14" s="3">
        <f t="shared" si="7"/>
        <v>8.8262731740195619</v>
      </c>
      <c r="F14" s="3">
        <f t="shared" si="0"/>
        <v>0.21723361388026335</v>
      </c>
      <c r="G14" s="3">
        <f t="shared" si="1"/>
        <v>0.22899065562699367</v>
      </c>
      <c r="I14" s="11">
        <v>10</v>
      </c>
      <c r="J14" s="14" t="s">
        <v>41</v>
      </c>
      <c r="K14" s="3">
        <v>39.524999999999999</v>
      </c>
      <c r="L14" s="3">
        <v>38.423999999999999</v>
      </c>
      <c r="M14" s="3">
        <f t="shared" si="8"/>
        <v>2.8653966271080549</v>
      </c>
      <c r="N14" s="3">
        <f t="shared" si="2"/>
        <v>0.21723361388026335</v>
      </c>
      <c r="O14" s="3">
        <f t="shared" si="3"/>
        <v>0.22899065562699367</v>
      </c>
    </row>
    <row r="15" spans="1:19" s="4" customFormat="1" x14ac:dyDescent="0.2">
      <c r="A15" s="11">
        <v>11</v>
      </c>
      <c r="B15" s="14" t="str">
        <f t="shared" si="4"/>
        <v>SLAVIA pojišťovna a.s.</v>
      </c>
      <c r="C15" s="3">
        <f t="shared" si="5"/>
        <v>1.5276429130775255</v>
      </c>
      <c r="D15" s="3">
        <f t="shared" si="6"/>
        <v>1.223501110288675</v>
      </c>
      <c r="E15" s="3">
        <f t="shared" si="7"/>
        <v>24.858318495280386</v>
      </c>
      <c r="F15" s="3">
        <f t="shared" si="0"/>
        <v>0.21443609561422786</v>
      </c>
      <c r="G15" s="3">
        <f t="shared" si="1"/>
        <v>0.19701754331596874</v>
      </c>
      <c r="I15" s="11">
        <v>11</v>
      </c>
      <c r="J15" s="14" t="s">
        <v>40</v>
      </c>
      <c r="K15" s="3">
        <v>39.015999999999998</v>
      </c>
      <c r="L15" s="3">
        <v>33.058999999999997</v>
      </c>
      <c r="M15" s="3">
        <f t="shared" si="8"/>
        <v>18.019298829365681</v>
      </c>
      <c r="N15" s="3">
        <f t="shared" si="2"/>
        <v>0.21443609561422783</v>
      </c>
      <c r="O15" s="3">
        <f t="shared" si="3"/>
        <v>0.19701754331596871</v>
      </c>
    </row>
    <row r="16" spans="1:19" s="4" customFormat="1" x14ac:dyDescent="0.2">
      <c r="A16" s="11">
        <v>12</v>
      </c>
      <c r="B16" s="14" t="str">
        <f t="shared" si="4"/>
        <v>Pojišťovna VZP</v>
      </c>
      <c r="C16" s="3">
        <f t="shared" si="5"/>
        <v>0.21096319498825372</v>
      </c>
      <c r="D16" s="3">
        <f t="shared" si="6"/>
        <v>0.21043671354552185</v>
      </c>
      <c r="E16" s="3">
        <f t="shared" si="7"/>
        <v>0.25018516677128844</v>
      </c>
      <c r="F16" s="3">
        <f t="shared" si="0"/>
        <v>2.9613022431040078E-2</v>
      </c>
      <c r="G16" s="3">
        <f t="shared" si="1"/>
        <v>3.388613543345529E-2</v>
      </c>
      <c r="I16" s="11">
        <v>12</v>
      </c>
      <c r="J16" s="14" t="s">
        <v>44</v>
      </c>
      <c r="K16" s="3">
        <v>5.3879999999999999</v>
      </c>
      <c r="L16" s="3">
        <v>5.6859999999999999</v>
      </c>
      <c r="M16" s="3">
        <f t="shared" si="8"/>
        <v>-5.2409426661976823</v>
      </c>
      <c r="N16" s="3">
        <f t="shared" si="2"/>
        <v>2.9613022431040071E-2</v>
      </c>
      <c r="O16" s="3">
        <f t="shared" si="3"/>
        <v>3.3886135433455283E-2</v>
      </c>
    </row>
    <row r="17" spans="1:15" s="30" customFormat="1" x14ac:dyDescent="0.2">
      <c r="A17" s="7" t="s">
        <v>12</v>
      </c>
      <c r="B17" s="24"/>
      <c r="C17" s="24">
        <f t="shared" si="5"/>
        <v>712.40007830853563</v>
      </c>
      <c r="D17" s="24">
        <f t="shared" si="6"/>
        <v>621.01125092524046</v>
      </c>
      <c r="E17" s="24">
        <f t="shared" si="7"/>
        <v>14.716130705705496</v>
      </c>
      <c r="F17" s="24">
        <f t="shared" ref="F17" si="9">C17*100/$C$17</f>
        <v>100</v>
      </c>
      <c r="G17" s="24">
        <f t="shared" ref="G17" si="10">D17*100/$D$17</f>
        <v>100</v>
      </c>
      <c r="I17" s="7" t="s">
        <v>12</v>
      </c>
      <c r="J17" s="24"/>
      <c r="K17" s="24">
        <v>18194.698</v>
      </c>
      <c r="L17" s="24">
        <v>16779.723999999998</v>
      </c>
      <c r="M17" s="24">
        <f t="shared" si="8"/>
        <v>8.4326416811146743</v>
      </c>
      <c r="N17" s="24">
        <f t="shared" si="2"/>
        <v>100</v>
      </c>
      <c r="O17" s="24">
        <f t="shared" si="3"/>
        <v>100</v>
      </c>
    </row>
    <row r="18" spans="1:15" x14ac:dyDescent="0.2">
      <c r="C18" s="18"/>
      <c r="D18" s="18"/>
    </row>
    <row r="19" spans="1:15" x14ac:dyDescent="0.2">
      <c r="C19" s="18"/>
      <c r="D19" s="15"/>
      <c r="H19" s="2"/>
      <c r="I19" s="2"/>
    </row>
    <row r="20" spans="1:15" ht="15" x14ac:dyDescent="0.25">
      <c r="A20" s="10" t="s">
        <v>4</v>
      </c>
      <c r="B20" s="22"/>
      <c r="C20" s="19"/>
      <c r="D20" s="15"/>
      <c r="E20" s="10" t="s">
        <v>5</v>
      </c>
      <c r="F20" s="9"/>
      <c r="G20" s="9"/>
      <c r="H20" s="2"/>
      <c r="I20" s="2"/>
    </row>
    <row r="21" spans="1:15" s="2" customFormat="1" ht="15" x14ac:dyDescent="0.25">
      <c r="A21" s="29" t="s">
        <v>24</v>
      </c>
      <c r="B21" s="23"/>
      <c r="C21" s="15"/>
      <c r="D21" s="15"/>
      <c r="E21" s="13" t="s">
        <v>6</v>
      </c>
    </row>
    <row r="22" spans="1:15" s="2" customFormat="1" ht="15" x14ac:dyDescent="0.25">
      <c r="A22" s="26" t="s">
        <v>20</v>
      </c>
      <c r="B22" s="27"/>
      <c r="C22" s="15"/>
      <c r="D22" s="15"/>
      <c r="E22" s="13" t="s">
        <v>7</v>
      </c>
    </row>
    <row r="23" spans="1:15" x14ac:dyDescent="0.2">
      <c r="C23" s="18"/>
      <c r="D23" s="18"/>
      <c r="H23" s="2"/>
      <c r="I23" s="2"/>
    </row>
    <row r="24" spans="1:15" x14ac:dyDescent="0.2">
      <c r="C24" s="18"/>
      <c r="D24" s="18"/>
    </row>
    <row r="25" spans="1:15" x14ac:dyDescent="0.2">
      <c r="C25" s="18"/>
      <c r="D25" s="18"/>
    </row>
    <row r="28" spans="1:15" x14ac:dyDescent="0.2">
      <c r="C28" s="28"/>
      <c r="D28" s="18"/>
      <c r="E28" s="18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1:A22">
    <cfRule type="cellIs" dxfId="5" priority="1" operator="equal">
      <formula>"Gross claims paid"</formula>
    </cfRule>
    <cfRule type="cellIs" dxfId="4" priority="2" operator="equal">
      <formula>#REF!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opLeftCell="C1" zoomScale="130" zoomScaleNormal="130" workbookViewId="0">
      <selection activeCell="C25" sqref="C25:E26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11</v>
      </c>
      <c r="B1" s="1"/>
      <c r="C1" s="2"/>
      <c r="D1" s="6"/>
      <c r="E1" s="6"/>
      <c r="F1" s="6"/>
      <c r="G1" s="6"/>
      <c r="I1" s="5" t="s">
        <v>11</v>
      </c>
      <c r="J1" s="1"/>
      <c r="K1" s="2"/>
      <c r="L1" s="6"/>
      <c r="M1" s="34" t="s">
        <v>16</v>
      </c>
      <c r="N1" s="34"/>
      <c r="O1" s="34"/>
    </row>
    <row r="2" spans="1:19" s="4" customFormat="1" x14ac:dyDescent="0.2">
      <c r="A2" s="31" t="s">
        <v>14</v>
      </c>
      <c r="B2" s="31" t="s">
        <v>1</v>
      </c>
      <c r="C2" s="32" t="s">
        <v>8</v>
      </c>
      <c r="D2" s="32"/>
      <c r="E2" s="32"/>
      <c r="F2" s="33" t="s">
        <v>15</v>
      </c>
      <c r="G2" s="33"/>
      <c r="I2" s="31" t="s">
        <v>14</v>
      </c>
      <c r="J2" s="31" t="s">
        <v>1</v>
      </c>
      <c r="K2" s="32" t="s">
        <v>8</v>
      </c>
      <c r="L2" s="32"/>
      <c r="M2" s="32"/>
      <c r="N2" s="33" t="s">
        <v>15</v>
      </c>
      <c r="O2" s="33"/>
    </row>
    <row r="3" spans="1:19" s="4" customFormat="1" x14ac:dyDescent="0.2">
      <c r="A3" s="31"/>
      <c r="B3" s="31"/>
      <c r="C3" s="20" t="s">
        <v>25</v>
      </c>
      <c r="D3" s="20" t="s">
        <v>19</v>
      </c>
      <c r="E3" s="21" t="s">
        <v>9</v>
      </c>
      <c r="F3" s="20" t="s">
        <v>25</v>
      </c>
      <c r="G3" s="20" t="s">
        <v>19</v>
      </c>
      <c r="I3" s="31"/>
      <c r="J3" s="31"/>
      <c r="K3" s="20" t="s">
        <v>25</v>
      </c>
      <c r="L3" s="20" t="s">
        <v>19</v>
      </c>
      <c r="M3" s="21" t="s">
        <v>9</v>
      </c>
      <c r="N3" s="20" t="s">
        <v>25</v>
      </c>
      <c r="O3" s="20" t="s">
        <v>19</v>
      </c>
    </row>
    <row r="4" spans="1:19" s="4" customFormat="1" x14ac:dyDescent="0.2">
      <c r="A4" s="31"/>
      <c r="B4" s="31"/>
      <c r="C4" s="17" t="s">
        <v>10</v>
      </c>
      <c r="D4" s="17" t="s">
        <v>10</v>
      </c>
      <c r="E4" s="25" t="s">
        <v>3</v>
      </c>
      <c r="F4" s="25" t="s">
        <v>3</v>
      </c>
      <c r="G4" s="25" t="s">
        <v>3</v>
      </c>
      <c r="I4" s="31"/>
      <c r="J4" s="31"/>
      <c r="K4" s="25" t="s">
        <v>0</v>
      </c>
      <c r="L4" s="25" t="s">
        <v>0</v>
      </c>
      <c r="M4" s="25" t="s">
        <v>3</v>
      </c>
      <c r="N4" s="25" t="s">
        <v>3</v>
      </c>
      <c r="O4" s="25" t="s">
        <v>3</v>
      </c>
    </row>
    <row r="5" spans="1:19" s="4" customFormat="1" x14ac:dyDescent="0.2">
      <c r="A5" s="11">
        <v>1</v>
      </c>
      <c r="B5" s="14" t="str">
        <f>J5</f>
        <v xml:space="preserve">ČESKÁ pojišťovna </v>
      </c>
      <c r="C5" s="3">
        <f>K5/25.54</f>
        <v>190.226272513704</v>
      </c>
      <c r="D5" s="3">
        <f>L5/27.02</f>
        <v>176.41421169504073</v>
      </c>
      <c r="E5" s="3">
        <f>C5*100/D5-100</f>
        <v>7.8293356787714714</v>
      </c>
      <c r="F5" s="3">
        <f t="shared" ref="F5:F16" si="0">C5*100/$C$17</f>
        <v>22.25356726674087</v>
      </c>
      <c r="G5" s="3">
        <f t="shared" ref="G5:G16" si="1">D5*100/$D$17</f>
        <v>22.744990443616146</v>
      </c>
      <c r="I5" s="11">
        <v>1</v>
      </c>
      <c r="J5" s="14" t="s">
        <v>26</v>
      </c>
      <c r="K5" s="3">
        <v>4858.3789999999999</v>
      </c>
      <c r="L5" s="3">
        <v>4766.7120000000004</v>
      </c>
      <c r="M5" s="3">
        <f>K5*100/L5-100</f>
        <v>1.9230656267884285</v>
      </c>
      <c r="N5" s="3">
        <f t="shared" ref="N5:N17" si="2">K5*100/$K$17</f>
        <v>22.25356726674087</v>
      </c>
      <c r="O5" s="3">
        <f t="shared" ref="O5:O17" si="3">L5*100/$L$17</f>
        <v>22.744990443616146</v>
      </c>
    </row>
    <row r="6" spans="1:19" s="4" customFormat="1" x14ac:dyDescent="0.2">
      <c r="A6" s="11">
        <v>2</v>
      </c>
      <c r="B6" s="14" t="str">
        <f t="shared" ref="B6:B16" si="4">J6</f>
        <v>KOOPERATIVA pojišťovna</v>
      </c>
      <c r="C6" s="3">
        <f t="shared" ref="C6:C17" si="5">K6/25.54</f>
        <v>178.90046985121381</v>
      </c>
      <c r="D6" s="3">
        <f t="shared" ref="D6:D17" si="6">L6/27.02</f>
        <v>162.36547002220576</v>
      </c>
      <c r="E6" s="3">
        <f t="shared" ref="E6:E17" si="7">C6*100/D6-100</f>
        <v>10.18381545457089</v>
      </c>
      <c r="F6" s="3">
        <f t="shared" si="0"/>
        <v>20.928621411107809</v>
      </c>
      <c r="G6" s="3">
        <f t="shared" si="1"/>
        <v>20.933693655090767</v>
      </c>
      <c r="I6" s="11">
        <v>2</v>
      </c>
      <c r="J6" s="14" t="s">
        <v>27</v>
      </c>
      <c r="K6" s="3">
        <v>4569.1180000000004</v>
      </c>
      <c r="L6" s="3">
        <v>4387.1149999999998</v>
      </c>
      <c r="M6" s="3">
        <f t="shared" ref="M6:M17" si="8">K6*100/L6-100</f>
        <v>4.1485805592057829</v>
      </c>
      <c r="N6" s="3">
        <f t="shared" si="2"/>
        <v>20.928621411107805</v>
      </c>
      <c r="O6" s="3">
        <f t="shared" si="3"/>
        <v>20.933693655090771</v>
      </c>
    </row>
    <row r="7" spans="1:19" s="4" customFormat="1" x14ac:dyDescent="0.2">
      <c r="A7" s="11">
        <v>3</v>
      </c>
      <c r="B7" s="14" t="str">
        <f t="shared" si="4"/>
        <v>Česká podnikatelská pojišťovna</v>
      </c>
      <c r="C7" s="3">
        <f t="shared" si="5"/>
        <v>109.94780736100235</v>
      </c>
      <c r="D7" s="3">
        <f t="shared" si="6"/>
        <v>103.90562546262029</v>
      </c>
      <c r="E7" s="3">
        <f t="shared" si="7"/>
        <v>5.8150671549113611</v>
      </c>
      <c r="F7" s="3">
        <f t="shared" si="0"/>
        <v>12.862213481907286</v>
      </c>
      <c r="G7" s="3">
        <f t="shared" si="1"/>
        <v>13.396497002580739</v>
      </c>
      <c r="I7" s="11">
        <v>3</v>
      </c>
      <c r="J7" s="14" t="s">
        <v>31</v>
      </c>
      <c r="K7" s="3">
        <v>2808.067</v>
      </c>
      <c r="L7" s="3">
        <v>2807.53</v>
      </c>
      <c r="M7" s="3">
        <f t="shared" si="8"/>
        <v>1.9127133102756488E-2</v>
      </c>
      <c r="N7" s="3">
        <f t="shared" si="2"/>
        <v>12.862213481907288</v>
      </c>
      <c r="O7" s="3">
        <f t="shared" si="3"/>
        <v>13.396497002580738</v>
      </c>
    </row>
    <row r="8" spans="1:19" s="4" customFormat="1" x14ac:dyDescent="0.2">
      <c r="A8" s="11">
        <v>4</v>
      </c>
      <c r="B8" s="14" t="str">
        <f t="shared" si="4"/>
        <v>ALLIANZ pojišťovna</v>
      </c>
      <c r="C8" s="3">
        <f t="shared" si="5"/>
        <v>105.44890368050118</v>
      </c>
      <c r="D8" s="3">
        <f t="shared" si="6"/>
        <v>103.31128793486306</v>
      </c>
      <c r="E8" s="3">
        <f t="shared" si="7"/>
        <v>2.069101826497274</v>
      </c>
      <c r="F8" s="3">
        <f t="shared" si="0"/>
        <v>12.335910493588948</v>
      </c>
      <c r="G8" s="3">
        <f t="shared" si="1"/>
        <v>13.319869381374751</v>
      </c>
      <c r="I8" s="11">
        <v>4</v>
      </c>
      <c r="J8" s="14" t="s">
        <v>28</v>
      </c>
      <c r="K8" s="3">
        <v>2693.165</v>
      </c>
      <c r="L8" s="3">
        <v>2791.471</v>
      </c>
      <c r="M8" s="3">
        <f t="shared" si="8"/>
        <v>-3.5216557865010998</v>
      </c>
      <c r="N8" s="3">
        <f t="shared" si="2"/>
        <v>12.335910493588949</v>
      </c>
      <c r="O8" s="3">
        <f t="shared" si="3"/>
        <v>13.319869381374749</v>
      </c>
    </row>
    <row r="9" spans="1:19" s="4" customFormat="1" x14ac:dyDescent="0.2">
      <c r="A9" s="11">
        <v>5</v>
      </c>
      <c r="B9" s="14" t="str">
        <f t="shared" si="4"/>
        <v>ČSOB Pojišťovna</v>
      </c>
      <c r="C9" s="3">
        <f t="shared" si="5"/>
        <v>74.624902114330467</v>
      </c>
      <c r="D9" s="3">
        <f t="shared" si="6"/>
        <v>65.055921539600291</v>
      </c>
      <c r="E9" s="3">
        <f t="shared" si="7"/>
        <v>14.708854087794961</v>
      </c>
      <c r="F9" s="3">
        <f t="shared" si="0"/>
        <v>8.729973294596153</v>
      </c>
      <c r="G9" s="3">
        <f t="shared" si="1"/>
        <v>8.3876253477624267</v>
      </c>
      <c r="I9" s="11">
        <v>5</v>
      </c>
      <c r="J9" s="14" t="s">
        <v>29</v>
      </c>
      <c r="K9" s="3">
        <v>1905.92</v>
      </c>
      <c r="L9" s="3">
        <v>1757.8109999999999</v>
      </c>
      <c r="M9" s="3">
        <f t="shared" si="8"/>
        <v>8.4257636344294156</v>
      </c>
      <c r="N9" s="3">
        <f t="shared" si="2"/>
        <v>8.729973294596153</v>
      </c>
      <c r="O9" s="3">
        <f t="shared" si="3"/>
        <v>8.3876253477624267</v>
      </c>
    </row>
    <row r="10" spans="1:19" s="4" customFormat="1" x14ac:dyDescent="0.2">
      <c r="A10" s="11">
        <v>6</v>
      </c>
      <c r="B10" s="14" t="str">
        <f t="shared" si="4"/>
        <v>GENERALI Pojišťovna</v>
      </c>
      <c r="C10" s="3">
        <f t="shared" si="5"/>
        <v>71.136100234925607</v>
      </c>
      <c r="D10" s="3">
        <f t="shared" si="6"/>
        <v>63.711287934863066</v>
      </c>
      <c r="E10" s="3">
        <f t="shared" si="7"/>
        <v>11.653841164933752</v>
      </c>
      <c r="F10" s="3">
        <f t="shared" si="0"/>
        <v>8.3218367828633966</v>
      </c>
      <c r="G10" s="3">
        <f t="shared" si="1"/>
        <v>8.2142624525849008</v>
      </c>
      <c r="I10" s="11">
        <v>6</v>
      </c>
      <c r="J10" s="14" t="s">
        <v>30</v>
      </c>
      <c r="K10" s="3">
        <v>1816.816</v>
      </c>
      <c r="L10" s="3">
        <v>1721.479</v>
      </c>
      <c r="M10" s="3">
        <f t="shared" si="8"/>
        <v>5.5380867265880056</v>
      </c>
      <c r="N10" s="3">
        <f t="shared" si="2"/>
        <v>8.3218367828633966</v>
      </c>
      <c r="O10" s="3">
        <f t="shared" si="3"/>
        <v>8.2142624525848991</v>
      </c>
    </row>
    <row r="11" spans="1:19" s="4" customFormat="1" x14ac:dyDescent="0.2">
      <c r="A11" s="11">
        <v>7</v>
      </c>
      <c r="B11" s="14" t="str">
        <f t="shared" si="4"/>
        <v>UNIQA pojišťovna</v>
      </c>
      <c r="C11" s="3">
        <f t="shared" si="5"/>
        <v>46.289780736100234</v>
      </c>
      <c r="D11" s="3">
        <f t="shared" si="6"/>
        <v>37.59822353811991</v>
      </c>
      <c r="E11" s="3">
        <f t="shared" si="7"/>
        <v>23.116935801948657</v>
      </c>
      <c r="F11" s="3">
        <f t="shared" si="0"/>
        <v>5.4151970480275411</v>
      </c>
      <c r="G11" s="3">
        <f t="shared" si="1"/>
        <v>4.8475189547074402</v>
      </c>
      <c r="I11" s="11">
        <v>7</v>
      </c>
      <c r="J11" s="14" t="s">
        <v>33</v>
      </c>
      <c r="K11" s="3">
        <v>1182.241</v>
      </c>
      <c r="L11" s="3">
        <v>1015.904</v>
      </c>
      <c r="M11" s="3">
        <f t="shared" si="8"/>
        <v>16.373299051878931</v>
      </c>
      <c r="N11" s="3">
        <f t="shared" si="2"/>
        <v>5.4151970480275411</v>
      </c>
      <c r="O11" s="3">
        <f t="shared" si="3"/>
        <v>4.8475189547074402</v>
      </c>
      <c r="S11" s="8"/>
    </row>
    <row r="12" spans="1:19" s="4" customFormat="1" x14ac:dyDescent="0.2">
      <c r="A12" s="11">
        <v>8</v>
      </c>
      <c r="B12" s="14" t="str">
        <f t="shared" si="4"/>
        <v xml:space="preserve">AXA pojišťovna </v>
      </c>
      <c r="C12" s="3">
        <f t="shared" si="5"/>
        <v>31.000313234142524</v>
      </c>
      <c r="D12" s="3">
        <f t="shared" si="6"/>
        <v>28.493856402664694</v>
      </c>
      <c r="E12" s="3">
        <f t="shared" si="7"/>
        <v>8.7964815855653313</v>
      </c>
      <c r="F12" s="3">
        <f t="shared" si="0"/>
        <v>3.6265629701403599</v>
      </c>
      <c r="G12" s="3">
        <f t="shared" si="1"/>
        <v>3.6736977443784817</v>
      </c>
      <c r="I12" s="11">
        <v>8</v>
      </c>
      <c r="J12" s="14" t="s">
        <v>22</v>
      </c>
      <c r="K12" s="3">
        <v>791.74800000000005</v>
      </c>
      <c r="L12" s="3">
        <v>769.904</v>
      </c>
      <c r="M12" s="3">
        <f t="shared" si="8"/>
        <v>2.8372368503086136</v>
      </c>
      <c r="N12" s="3">
        <f t="shared" si="2"/>
        <v>3.6265629701403603</v>
      </c>
      <c r="O12" s="3">
        <f t="shared" si="3"/>
        <v>3.6736977443784817</v>
      </c>
    </row>
    <row r="13" spans="1:19" s="4" customFormat="1" x14ac:dyDescent="0.2">
      <c r="A13" s="11">
        <v>9</v>
      </c>
      <c r="B13" s="14" t="str">
        <f t="shared" si="4"/>
        <v>DIRECT pojišťovna</v>
      </c>
      <c r="C13" s="3">
        <f t="shared" si="5"/>
        <v>27.916601409553643</v>
      </c>
      <c r="D13" s="3">
        <f t="shared" si="6"/>
        <v>15.976017764618803</v>
      </c>
      <c r="E13" s="3">
        <f t="shared" si="7"/>
        <v>74.740675810833068</v>
      </c>
      <c r="F13" s="3">
        <f t="shared" si="0"/>
        <v>3.2658158051303889</v>
      </c>
      <c r="G13" s="3">
        <f t="shared" si="1"/>
        <v>2.0597794695330176</v>
      </c>
      <c r="I13" s="11">
        <v>9</v>
      </c>
      <c r="J13" s="14" t="s">
        <v>39</v>
      </c>
      <c r="K13" s="3">
        <v>712.99</v>
      </c>
      <c r="L13" s="3">
        <v>431.67200000000003</v>
      </c>
      <c r="M13" s="3">
        <f t="shared" si="8"/>
        <v>65.169387868566872</v>
      </c>
      <c r="N13" s="3">
        <f t="shared" si="2"/>
        <v>3.2658158051303894</v>
      </c>
      <c r="O13" s="3">
        <f t="shared" si="3"/>
        <v>2.0597794695330176</v>
      </c>
    </row>
    <row r="14" spans="1:19" s="4" customFormat="1" x14ac:dyDescent="0.2">
      <c r="A14" s="11">
        <v>10</v>
      </c>
      <c r="B14" s="14" t="str">
        <f t="shared" si="4"/>
        <v>SLAVIA pojišťovna a.s.</v>
      </c>
      <c r="C14" s="3">
        <f t="shared" si="5"/>
        <v>14.938880187940486</v>
      </c>
      <c r="D14" s="3">
        <f t="shared" si="6"/>
        <v>14.041339748334567</v>
      </c>
      <c r="E14" s="3">
        <f t="shared" si="7"/>
        <v>6.3921282134945585</v>
      </c>
      <c r="F14" s="3">
        <f t="shared" si="0"/>
        <v>1.7476207190474529</v>
      </c>
      <c r="G14" s="3">
        <f t="shared" si="1"/>
        <v>1.8103424623381135</v>
      </c>
      <c r="I14" s="11">
        <v>10</v>
      </c>
      <c r="J14" s="14" t="s">
        <v>40</v>
      </c>
      <c r="K14" s="3">
        <v>381.53899999999999</v>
      </c>
      <c r="L14" s="3">
        <v>379.39699999999999</v>
      </c>
      <c r="M14" s="3">
        <f t="shared" si="8"/>
        <v>0.56458011001669206</v>
      </c>
      <c r="N14" s="3">
        <f t="shared" si="2"/>
        <v>1.7476207190474531</v>
      </c>
      <c r="O14" s="3">
        <f t="shared" si="3"/>
        <v>1.8103424623381135</v>
      </c>
    </row>
    <row r="15" spans="1:19" s="4" customFormat="1" x14ac:dyDescent="0.2">
      <c r="A15" s="11">
        <v>11</v>
      </c>
      <c r="B15" s="14" t="str">
        <f t="shared" si="4"/>
        <v>Hasičská vzájemná pojišťovna</v>
      </c>
      <c r="C15" s="3">
        <f t="shared" si="5"/>
        <v>4.3806577916992957</v>
      </c>
      <c r="D15" s="3">
        <f t="shared" si="6"/>
        <v>4.7423760177646193</v>
      </c>
      <c r="E15" s="3">
        <f t="shared" si="7"/>
        <v>-7.6273628390146939</v>
      </c>
      <c r="F15" s="3">
        <f t="shared" si="0"/>
        <v>0.51247002610078429</v>
      </c>
      <c r="G15" s="3">
        <f t="shared" si="1"/>
        <v>0.61143201654610757</v>
      </c>
      <c r="I15" s="11">
        <v>11</v>
      </c>
      <c r="J15" s="14" t="s">
        <v>41</v>
      </c>
      <c r="K15" s="3">
        <v>111.88200000000001</v>
      </c>
      <c r="L15" s="3">
        <v>128.13900000000001</v>
      </c>
      <c r="M15" s="3">
        <f t="shared" si="8"/>
        <v>-12.687003956640837</v>
      </c>
      <c r="N15" s="3">
        <f t="shared" si="2"/>
        <v>0.51247002610078429</v>
      </c>
      <c r="O15" s="3">
        <f t="shared" si="3"/>
        <v>0.61143201654610746</v>
      </c>
    </row>
    <row r="16" spans="1:19" s="4" customFormat="1" x14ac:dyDescent="0.2">
      <c r="A16" s="11">
        <v>12</v>
      </c>
      <c r="B16" s="14" t="str">
        <f t="shared" si="4"/>
        <v>Česká kancelář pojistitelů</v>
      </c>
      <c r="C16" s="3">
        <f t="shared" si="5"/>
        <v>1.8010963194988255E-3</v>
      </c>
      <c r="D16" s="3">
        <f t="shared" si="6"/>
        <v>2.2575869726128794E-3</v>
      </c>
      <c r="E16" s="3">
        <f t="shared" si="7"/>
        <v>-20.220290896953657</v>
      </c>
      <c r="F16" s="3">
        <f t="shared" si="0"/>
        <v>2.1070074900909959E-4</v>
      </c>
      <c r="G16" s="3">
        <f t="shared" si="1"/>
        <v>2.9106948711409139E-4</v>
      </c>
      <c r="I16" s="11">
        <v>12</v>
      </c>
      <c r="J16" s="14" t="s">
        <v>48</v>
      </c>
      <c r="K16" s="3">
        <v>4.5999999999999999E-2</v>
      </c>
      <c r="L16" s="3">
        <v>6.0999999999999999E-2</v>
      </c>
      <c r="M16" s="3">
        <f t="shared" si="8"/>
        <v>-24.590163934426229</v>
      </c>
      <c r="N16" s="3">
        <f t="shared" si="2"/>
        <v>2.1070074900909956E-4</v>
      </c>
      <c r="O16" s="3">
        <f t="shared" si="3"/>
        <v>2.9106948711409133E-4</v>
      </c>
    </row>
    <row r="17" spans="1:15" s="30" customFormat="1" x14ac:dyDescent="0.2">
      <c r="A17" s="7" t="s">
        <v>12</v>
      </c>
      <c r="B17" s="24"/>
      <c r="C17" s="24">
        <f t="shared" si="5"/>
        <v>854.8124902114331</v>
      </c>
      <c r="D17" s="24">
        <f t="shared" si="6"/>
        <v>775.61787564766837</v>
      </c>
      <c r="E17" s="24">
        <f t="shared" si="7"/>
        <v>10.210519516151479</v>
      </c>
      <c r="F17" s="24">
        <f t="shared" ref="F17" si="9">C17*100/$C$17</f>
        <v>99.999999999999986</v>
      </c>
      <c r="G17" s="24">
        <f t="shared" ref="G17" si="10">D17*100/$D$17</f>
        <v>100</v>
      </c>
      <c r="I17" s="7" t="s">
        <v>12</v>
      </c>
      <c r="J17" s="24"/>
      <c r="K17" s="24">
        <v>21831.911</v>
      </c>
      <c r="L17" s="24">
        <v>20957.195</v>
      </c>
      <c r="M17" s="24">
        <f t="shared" si="8"/>
        <v>4.1738219260736003</v>
      </c>
      <c r="N17" s="24">
        <f t="shared" si="2"/>
        <v>100</v>
      </c>
      <c r="O17" s="24">
        <f t="shared" si="3"/>
        <v>100</v>
      </c>
    </row>
    <row r="18" spans="1:15" x14ac:dyDescent="0.2">
      <c r="C18" s="18"/>
      <c r="D18" s="18"/>
    </row>
    <row r="19" spans="1:15" x14ac:dyDescent="0.2">
      <c r="C19" s="18"/>
      <c r="D19" s="15"/>
      <c r="H19" s="2"/>
      <c r="I19" s="2"/>
    </row>
    <row r="20" spans="1:15" ht="15" x14ac:dyDescent="0.25">
      <c r="A20" s="10" t="s">
        <v>4</v>
      </c>
      <c r="B20" s="22"/>
      <c r="C20" s="19"/>
      <c r="D20" s="15"/>
      <c r="E20" s="10" t="s">
        <v>5</v>
      </c>
      <c r="F20" s="9"/>
      <c r="G20" s="9"/>
      <c r="H20" s="2"/>
      <c r="I20" s="2"/>
    </row>
    <row r="21" spans="1:15" s="2" customFormat="1" ht="15" x14ac:dyDescent="0.25">
      <c r="A21" s="29" t="s">
        <v>24</v>
      </c>
      <c r="B21" s="23"/>
      <c r="C21" s="15"/>
      <c r="D21" s="15"/>
      <c r="E21" s="13" t="s">
        <v>6</v>
      </c>
    </row>
    <row r="22" spans="1:15" s="2" customFormat="1" ht="15" x14ac:dyDescent="0.25">
      <c r="A22" s="26" t="s">
        <v>20</v>
      </c>
      <c r="B22" s="27"/>
      <c r="C22" s="15"/>
      <c r="D22" s="15"/>
      <c r="E22" s="13" t="s">
        <v>7</v>
      </c>
    </row>
    <row r="23" spans="1:15" x14ac:dyDescent="0.2">
      <c r="C23" s="18"/>
      <c r="D23" s="18"/>
      <c r="H23" s="2"/>
      <c r="I23" s="2"/>
    </row>
    <row r="24" spans="1:15" x14ac:dyDescent="0.2">
      <c r="C24" s="18"/>
      <c r="D24" s="18"/>
    </row>
    <row r="25" spans="1:15" x14ac:dyDescent="0.2">
      <c r="C25" s="28"/>
      <c r="D25" s="18"/>
      <c r="E25" s="18"/>
    </row>
    <row r="26" spans="1:15" x14ac:dyDescent="0.2">
      <c r="C26" s="28"/>
      <c r="D26" s="18"/>
      <c r="E26" s="18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1:A22">
    <cfRule type="cellIs" dxfId="3" priority="1" operator="equal">
      <formula>"Gross claims paid"</formula>
    </cfRule>
    <cfRule type="cellIs" dxfId="2" priority="2" operator="equal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PORTFOLIO</vt:lpstr>
      <vt:lpstr>TOTAL MARKET</vt:lpstr>
      <vt:lpstr>LIFE</vt:lpstr>
      <vt:lpstr>NON-LIFE</vt:lpstr>
      <vt:lpstr>MOTOR HULL</vt:lpstr>
      <vt:lpstr>MTPL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2012-06-28T07:50:00Z</dcterms:created>
  <dcterms:modified xsi:type="dcterms:W3CDTF">2018-03-16T12:37:59Z</dcterms:modified>
</cp:coreProperties>
</file>